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0.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9.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Override PartName="/xl/revisions/revisionLog8.xml" ContentType="application/vnd.openxmlformats-officedocument.spreadsheetml.revisionLog+xml"/>
  <Override PartName="/xl/revisions/revisionLog3.xml" ContentType="application/vnd.openxmlformats-officedocument.spreadsheetml.revisionLog+xml"/>
  <Override PartName="/xl/revisions/revisionLog2.xml" ContentType="application/vnd.openxmlformats-officedocument.spreadsheetml.revisionLog+xml"/>
  <Override PartName="/xl/revisions/revisionLog7.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LANSARI POCU\GS CS AP 3_OS 3.7 INDUSTRII CREATIVE\colectiv elaborare_publicare consultare_7.07.2016\consultare dupa obs RTrandafir_8.07.2016\"/>
    </mc:Choice>
  </mc:AlternateContent>
  <bookViews>
    <workbookView xWindow="0" yWindow="0" windowWidth="24000" windowHeight="8835"/>
  </bookViews>
  <sheets>
    <sheet name="Foaie1" sheetId="1" r:id="rId1"/>
    <sheet name="Foaie2" sheetId="2" r:id="rId2"/>
    <sheet name="Foaie3" sheetId="3" r:id="rId3"/>
  </sheets>
  <definedNames>
    <definedName name="Z_222F8E83_861A_493F_AABE_1BCD4A0D03BF_.wvu.PrintArea" localSheetId="0" hidden="1">Foaie1!$A$2:$F$96</definedName>
    <definedName name="Z_3D4763AF_115E_4BB7_A9D8_08AB95D642F6_.wvu.PrintArea" localSheetId="0" hidden="1">Foaie1!$A$2:$F$96</definedName>
    <definedName name="Z_3F946A6C_776C_4FCB_8351_06571E160FBD_.wvu.PrintArea" localSheetId="0" hidden="1">Foaie1!$A$2:$F$96</definedName>
    <definedName name="Z_5EEF8F6D_650E_46E9_BFDC_42902BA34AC3_.wvu.PrintArea" localSheetId="0" hidden="1">Foaie1!$A$2:$F$96</definedName>
    <definedName name="Z_8B2C9268_96CE_43C0_9AD2_13116599DD0F_.wvu.PrintArea" localSheetId="0" hidden="1">Foaie1!$A$2:$F$96</definedName>
    <definedName name="_xlnm.Print_Area" localSheetId="0">Foaie1!$A$2:$F$96</definedName>
  </definedNames>
  <calcPr calcId="152511"/>
  <customWorkbookViews>
    <customWorkbookView name="Giulia - Personal View" guid="{3D4763AF-115E-4BB7-A9D8-08AB95D642F6}" mergeInterval="0" personalView="1" maximized="1" windowWidth="1362" windowHeight="542" activeSheetId="1"/>
    <customWorkbookView name="Mariana Acatrinei - Vedere personală" guid="{3F946A6C-776C-4FCB-8351-06571E160FBD}" mergeInterval="0" personalView="1" maximized="1" windowWidth="1276" windowHeight="799" activeSheetId="1"/>
    <customWorkbookView name="daniel chitoi - Vedere personală" guid="{222F8E83-861A-493F-AABE-1BCD4A0D03BF}" mergeInterval="0" personalView="1" maximized="1" xWindow="-8" yWindow="-8" windowWidth="1616" windowHeight="876" activeSheetId="1"/>
    <customWorkbookView name="amposdru - Vedere personală" guid="{5EEF8F6D-650E-46E9-BFDC-42902BA34AC3}" mergeInterval="0" personalView="1" maximized="1" xWindow="-8" yWindow="-8" windowWidth="1382" windowHeight="744" activeSheetId="1"/>
    <customWorkbookView name="Remus Trandafir - Personal View" guid="{8B2C9268-96CE-43C0-9AD2-13116599DD0F}" mergeInterval="0" personalView="1" maximized="1" windowWidth="1020" windowHeight="543" activeSheetId="1"/>
  </customWorkbookViews>
</workbook>
</file>

<file path=xl/calcChain.xml><?xml version="1.0" encoding="utf-8"?>
<calcChain xmlns="http://schemas.openxmlformats.org/spreadsheetml/2006/main">
  <c r="E85" i="1" l="1"/>
  <c r="E69" i="1"/>
  <c r="E78" i="1"/>
  <c r="E75" i="1"/>
  <c r="E66" i="1"/>
  <c r="E27" i="1"/>
  <c r="E40" i="1"/>
  <c r="E36" i="1"/>
  <c r="E10" i="1" l="1"/>
  <c r="E16" i="1"/>
  <c r="E22" i="1"/>
  <c r="E45" i="1"/>
  <c r="E51" i="1"/>
  <c r="E54" i="1"/>
  <c r="E59" i="1"/>
  <c r="E63" i="1"/>
  <c r="E62" i="1" s="1"/>
  <c r="E88" i="1"/>
  <c r="E9" i="1" l="1"/>
  <c r="E84" i="1"/>
  <c r="E35" i="1" l="1"/>
</calcChain>
</file>

<file path=xl/sharedStrings.xml><?xml version="1.0" encoding="utf-8"?>
<sst xmlns="http://schemas.openxmlformats.org/spreadsheetml/2006/main" count="134" uniqueCount="117">
  <si>
    <t>1.</t>
  </si>
  <si>
    <t>1.1.</t>
  </si>
  <si>
    <t>1.2.</t>
  </si>
  <si>
    <t>1.3.</t>
  </si>
  <si>
    <t>1.4.</t>
  </si>
  <si>
    <t>2.</t>
  </si>
  <si>
    <t>2.1.</t>
  </si>
  <si>
    <t>2.4.</t>
  </si>
  <si>
    <t>2.5.</t>
  </si>
  <si>
    <t>2.6.</t>
  </si>
  <si>
    <t>3.</t>
  </si>
  <si>
    <t>3.1.</t>
  </si>
  <si>
    <t>3.2.</t>
  </si>
  <si>
    <t>4.1.</t>
  </si>
  <si>
    <t>4.2.</t>
  </si>
  <si>
    <t>Notarea cu  0 a unui subcriteriu NU conduce la respingerea proiectului, procesul de evaluare şi selecţie continuându-se, în funcţie de punctajul final obţinut de proiect.</t>
  </si>
  <si>
    <t>Programul Operaţional Capital Uman 2014-2020</t>
  </si>
  <si>
    <t>Criteriu/ Subcriteriu de evaluare și selecție</t>
  </si>
  <si>
    <t>1.5.</t>
  </si>
  <si>
    <t>Indicatorii de realizare sunt rezultatul direct al activităților proiectului, țintele sunt realiste (cuantificate corect) şi conduc la îndeplinirea obiectivelor proiectului</t>
  </si>
  <si>
    <t xml:space="preserve">2.2. </t>
  </si>
  <si>
    <t xml:space="preserve">2.3. </t>
  </si>
  <si>
    <t>Proiectul prezintă valoare adăugată</t>
  </si>
  <si>
    <t>3.3.</t>
  </si>
  <si>
    <t>Termenele de realizare țin cont de durata de obținere a rezultatelor şi de resursele puse la dispoziție prin proiect</t>
  </si>
  <si>
    <t xml:space="preserve">Planificarea activităților se face în funcție de natura acestora, succesiunea lor este logică
</t>
  </si>
  <si>
    <t xml:space="preserve">Proiectul contribuie la îndeplinirea obiectivelor din documentele strategice relevante pentru proiect </t>
  </si>
  <si>
    <t>Modalitate de acordare punctaj pe subcriterii</t>
  </si>
  <si>
    <t>punctajele sunt cumulative</t>
  </si>
  <si>
    <t>punctajele sunt disjunctive</t>
  </si>
  <si>
    <t>Resursele umane (număr persoane, experiența profesională a acestora, implicarea acestora în proiect) sunt adecvate în raport cu activitățile propuse și rezultatele așteptate</t>
  </si>
  <si>
    <t>Metodologia de implementare a proiectului</t>
  </si>
  <si>
    <t>Resursele materiale sunt adecvate ca natură, structură şi dimensiune în raport cu activitățile propuse și rezultatele așteptate</t>
  </si>
  <si>
    <t>Punctajul final reprezintă suma punctajelor obținute la toate cele 4 criterii.</t>
  </si>
  <si>
    <t>Un proiect va fi selectat pentru finanţare numai dacă va cumula în urma evaluării un punctaj minim de 70 de puncte, precum și punctajul minim pe fiecare dintre cele 4 criterii.</t>
  </si>
  <si>
    <t>RELEVANȚĂ – măsura în care proiectul contribuie la realizarea obiectivelor din documentele strategice relevante şi la soluționarea nevoilor specifice ale grupului țintă (maxim 30 puncte; minim 21 puncte)</t>
  </si>
  <si>
    <t>EFICACITATE – măsura în care rezultatele proiectului contribuie la atingerea obiectivelor propuse (maxim 30 puncte; minim 21 puncte)</t>
  </si>
  <si>
    <t>EFICIENȚĂ – măsura în care proiectul asigură utilizarea optimă a resurselor (umane, materiale, financiare), în termeni de calitate, cantitate și timp alocat, în contextul implementării activităților proiectului în vederea atingerii rezultatelor propuse (maxim 30 puncte; minim 21 puncte)</t>
  </si>
  <si>
    <t>SUSTENABILITATE – măsura în care proiectul asigură continuarea efectelor sale şi valorificarea rezultatelor obținute după încetarea sursei de finanțare (maxim 10 puncte; minim 7 puncte)</t>
  </si>
  <si>
    <t>Observații</t>
  </si>
  <si>
    <t>În proiect sunt identificate riscurile care pot afecta atingerea obiectivelor proiectului şi este prevăzut un plan de gestionare a acestora</t>
  </si>
  <si>
    <t>Punctaj MAXIM</t>
  </si>
  <si>
    <t>Anexa 3: Criterii de evaluare și selecție</t>
  </si>
  <si>
    <t>Sunt identificate riscuri care pot afecta implementarea proiectului, însă nu sunt relevante. Nu se va acorda prioritate numărului riscurilor identificate</t>
  </si>
  <si>
    <t xml:space="preserve">Sunt identificate riscuri relevante și sunt prezentate măsurile de prevenire a apariției riscurilor şi de atenuare a efectelor acestora în cazul apariției
</t>
  </si>
  <si>
    <t>Proiectul contribuie prin activitățile propuse la promovarea temelor secundare din POCU 2014-2020, conform specificațiilor din Ghidului Solicitantului - condiții specifice</t>
  </si>
  <si>
    <t>Există corelare între activități, realizările imediate (natură şi ținte) şi grupul țintă (natură şi dimensiune)</t>
  </si>
  <si>
    <t>Activitățile / subactivitatile sunt descrise detaliat şi contribuie în mod direct la atingerea indicatorilor de realizare imediată propuşi prin proiect, având în vedere resursele financiare, umane şi materiale ale proiectului</t>
  </si>
  <si>
    <r>
      <t xml:space="preserve">Experiența profesională a </t>
    </r>
    <r>
      <rPr>
        <b/>
        <sz val="11"/>
        <color rgb="FF002060"/>
        <rFont val="Calibri"/>
        <family val="2"/>
        <charset val="238"/>
        <scheme val="minor"/>
      </rPr>
      <t>managerului de proiect</t>
    </r>
    <r>
      <rPr>
        <sz val="11"/>
        <color rgb="FF002060"/>
        <rFont val="Calibri"/>
        <family val="2"/>
        <charset val="238"/>
        <scheme val="minor"/>
      </rPr>
      <t xml:space="preserve"> este relevantă pentru complexitatea proiectului</t>
    </r>
  </si>
  <si>
    <t>Axa prioritară 3 – Locuri de muncă pentru toţi</t>
  </si>
  <si>
    <t>Obiectivul specific 3.7 Creșterea ocupării prin susținerea întreprinderilor cu profil non-agricol din zona urbană</t>
  </si>
  <si>
    <r>
      <t xml:space="preserve">Proiectul  se încadrează în măsurile incluse în </t>
    </r>
    <r>
      <rPr>
        <i/>
        <sz val="11"/>
        <color theme="3" tint="-0.249977111117893"/>
        <rFont val="Calibri"/>
        <family val="2"/>
        <charset val="238"/>
        <scheme val="minor"/>
      </rPr>
      <t xml:space="preserve">Planul de Dezvoltare Regional </t>
    </r>
    <r>
      <rPr>
        <sz val="11"/>
        <color theme="3" tint="-0.249977111117893"/>
        <rFont val="Calibri"/>
        <family val="2"/>
        <scheme val="minor"/>
      </rPr>
      <t>aprobat în Regiunea de Dezvoltare în care este implementat</t>
    </r>
  </si>
  <si>
    <r>
      <t xml:space="preserve">Prin proiect se asigură implementarea măsurilor incluse în </t>
    </r>
    <r>
      <rPr>
        <i/>
        <sz val="11"/>
        <color theme="3" tint="-0.249977111117893"/>
        <rFont val="Calibri"/>
        <family val="2"/>
        <charset val="238"/>
        <scheme val="minor"/>
      </rPr>
      <t>Strategia Națională pentru Competitivitate 2014-2020</t>
    </r>
  </si>
  <si>
    <r>
      <t>Prin proiect se asigură implementarea măsurilor incluse în St</t>
    </r>
    <r>
      <rPr>
        <i/>
        <sz val="11"/>
        <color theme="3" tint="-0.249977111117893"/>
        <rFont val="Calibri"/>
        <family val="2"/>
        <scheme val="minor"/>
      </rPr>
      <t>rategia Guvernamentală pentru dezvoltarea sectorului întreprinderilor mici și mijlocii și îmbunătățirea mediului de afaceri din România - Orizont 2020</t>
    </r>
    <r>
      <rPr>
        <i/>
        <sz val="11"/>
        <color theme="3" tint="-0.249977111117893"/>
        <rFont val="Calibri"/>
        <family val="2"/>
        <charset val="238"/>
        <scheme val="minor"/>
      </rPr>
      <t xml:space="preserve">
</t>
    </r>
  </si>
  <si>
    <r>
      <t xml:space="preserve">Prin proiect se asigură implementarea măsurilor incluse în </t>
    </r>
    <r>
      <rPr>
        <i/>
        <sz val="11"/>
        <color theme="3" tint="-0.249977111117893"/>
        <rFont val="Calibri"/>
        <family val="2"/>
        <charset val="238"/>
        <scheme val="minor"/>
      </rPr>
      <t>Strategia Națională pentru Incluziunea Socială și Reducerea Sărăciei</t>
    </r>
  </si>
  <si>
    <r>
      <t xml:space="preserve">Prin proiect se asigură implementarea măsurilor incluse în </t>
    </r>
    <r>
      <rPr>
        <i/>
        <sz val="11"/>
        <color theme="3" tint="-0.249977111117893"/>
        <rFont val="Calibri"/>
        <family val="2"/>
        <charset val="238"/>
        <scheme val="minor"/>
      </rPr>
      <t>Strategia Națională de Ocupare a Forței de Muncă 2014-2020</t>
    </r>
  </si>
  <si>
    <r>
      <t>Categoriile şi dimensiunea grupului țintă sunt corelate cu natura şi complexitatea activităților implementate şi de resursele puse la dispoziție prin proiect (acesta trebuie compus doar din persoanele care beneficiază în mod direct de activitățile proiectului</t>
    </r>
    <r>
      <rPr>
        <i/>
        <sz val="11"/>
        <color theme="3" tint="-0.249977111117893"/>
        <rFont val="Calibri"/>
        <family val="2"/>
        <charset val="238"/>
        <scheme val="minor"/>
      </rPr>
      <t xml:space="preserve">) </t>
    </r>
  </si>
  <si>
    <t>Grupul țintă este definit clar și cuantificat, în relaţie cu analiza de nevoi şi resursele din cadrul proiectului</t>
  </si>
  <si>
    <t>Nevoile grupului țintă sunt clar identificate, fundamentate prin analiza proprie a solicitantului, sunt specifice proiectului şi corelate cu obiectivele acestuia</t>
  </si>
  <si>
    <t>Proiectul contribuie prin activitățile propuse la promovarea temelor orizontale din POCU 2014-2020, conform specificaţiilor din Ghidului Solicitantului (dezvoltare durabilă, egalitate de şanse, nediscriminare)</t>
  </si>
  <si>
    <t xml:space="preserve">Nevoile grupului ţintă vizat prin proiect sunt identificate de către solicitant pe baza unei analize  şi/sau cercetarea proprie având ca surse alte studii, date statistice generale, sau printr-o analiza /cercetarea proprie. Rezultatele analizei sunt clare, iar sursele folosite sunt fundamentate si verificabile.
</t>
  </si>
  <si>
    <t>Nevoile grupului ţintă vizat prin proiect sunt identificate de către solicitant pe baza unei analize  şi/sau cercetarea proprie având ca surse alte studii, date statistice generale, sau printr-o analiza /cercetarea proprie, dar rezultatele analizei nu sunt clare, iar sursele folosite nu sunt fundamentate si verificabile.</t>
  </si>
  <si>
    <t>Cel puțin 10% din planurile de afaceri finanțate în cadrul proiectului propun măsuri ce promovează dezvoltarea durabilă.</t>
  </si>
  <si>
    <t>Proiectul contribuie prin activitățile propuse la promovarea dezvoltării durabile (poluatorul plătește, reziliența la dezastre, utilizarea eficientă a resurselor, atenuarea şi adaptarea la schimbările climatice, conservarea și protecția biodiversității)</t>
  </si>
  <si>
    <t>Proiectul contribuie prin activitățile propuse la promovarea egalității de șanse și tratament (egalitatea de gen, nediscriminarea, accesibilitatea persoanelor
cu dizabilităţi)</t>
  </si>
  <si>
    <t>Cel puțin 25% din planurile de afaceri finanțate în cadrul proiectului propun măsuri ce promovează egalitatea de șanse și tratament (egalitatea de gen, nediscriminarea,  accesibilitatea persoanelor cu dizabilităţi)</t>
  </si>
  <si>
    <t>Categoriile de grup țintă care beneficiază de măsurile de ocupare sunt clar delimitate şi identificate din perspectiva nevoilor</t>
  </si>
  <si>
    <t>Există corelaţie între realizările imediate, rezultate (natură şi ţinte) şi obiectivele de program</t>
  </si>
  <si>
    <t>Rezultatele proiectului contribuie la realizarea obiectivelor de program aferente domeniului respectiv</t>
  </si>
  <si>
    <t xml:space="preserve">Este identificată modalitatea de recrutare a grupului țintă și proiectul justifică de ce sunt abordate anumite categorii specifice de persoane care fac parte din grupul țintă 
</t>
  </si>
  <si>
    <t>Proiectul prezintă detalii privind identificarea şi implicarea în activitățile proiectului a grupului țintă</t>
  </si>
  <si>
    <t>Impactul estimat asupra grupului țintă şi asupra domeniului este realist descris și semnificativ</t>
  </si>
  <si>
    <t>Proiectul aduce  beneficii suplimentare membrilor grupului ţintă  care pot fi atribuite  exclusiv implementării proiectului</t>
  </si>
  <si>
    <t>Proiectul descrie procedurile de comunicare în cadrul activităților proiectului</t>
  </si>
  <si>
    <t xml:space="preserve">Indicatorii de rezultat imediat sunt corelați cu obiectivele proiectului şi conduc la îndeplinirea obiectivului 3.7. din POCU </t>
  </si>
  <si>
    <t>Proiectul prevede înființarea și finanțarea de IMM în cel puțin cel puțin 75% din județele ce fac parte din Regiunea de Dezvoltare în care se implementează proiectul.</t>
  </si>
  <si>
    <t>Proiectul prevede înființarea și finanțarea de IMM în cel puțin 50%, dar nu mai mult de 75%, din județele ce fac parte din Regiunea de Dezvoltare în care se implementează proiectul</t>
  </si>
  <si>
    <t xml:space="preserve">Proiectul prevede obligativitatea ca persoanele din grupul țintă absolvente ale cursurilor de educație antreprenorială  să aibă  domiciliul sau reședința în cel puțin 75% din județele ce fac parte din Regiunea de Dezvoltare în care se implementează proiectul. </t>
  </si>
  <si>
    <t>Proiectul descrie mecanismul  și procedurile de monitorizare al activităților proiectului în raport cu complexitatea acestuia, pentru a asigura atingerea rezultatelor vizate, în conformitate cu prevederile Ghidului Solicitantului -Condiții Specifice.</t>
  </si>
  <si>
    <t xml:space="preserve">Valorile cuprinse în bugetul proiectului sunt susținute concret de o justificare corectă privind numărul de unități (cantitatea, după caz) </t>
  </si>
  <si>
    <t xml:space="preserve">Valorile cuprinse în bugetul proiectului sunt susținute concret de o justificare corectă privind costul unitar, pe baza analizei costurilor de pe piață pentru servicii/bunuri similare, pentru fiecare tip de cheltuială  pentru măsurile de ocupare </t>
  </si>
  <si>
    <t>1.6.</t>
  </si>
  <si>
    <t>Cel puțin 10% din planurile de afaceri finanțate în cadrul proiectului propun măsuri ce promovează sprijinirea tranziției către o economie cu emisii scăzute de dioxid de carbon și eficientă din punctul de vedere al utilizării resurselor</t>
  </si>
  <si>
    <t xml:space="preserve">Cel puțin 10% din planurile de afaceri finanțate în cadrul proiectului propun măsuri ce promovează  inovare socială </t>
  </si>
  <si>
    <t>Cel puțin 25% din planurile de afaceri finanțate în cadrul proiectului propun măsuri ce promovează  utilizarea şi calitatea TIC. Punctele aferente acestui criteriu se acordă doar acelor proiecte care prevăd finanțarea unor planuri de afaceri care au în vedere implementarea unor soluții TIC în procesul de producție/furnizarea de servicii.</t>
  </si>
  <si>
    <t>Cel puțin 20% din planurile de afaceri finanțate în cadrul proiectului propun măsuri ce promovează  consolidarea cercetării, a dezvoltării tehnologice și a inovării</t>
  </si>
  <si>
    <t>Descrierea clară a solicitantului, a rolului acestora, a utilității şi relevanţei experienței sale în raport cu nevoile identificate ale grupului ţintă şi cu obiectivele proiectului</t>
  </si>
  <si>
    <t xml:space="preserve">Este descrisă experienţa solicitantului , implicarea acestuia în proiect şi sunt prezentate resursele materiale şi umane pe care le are fiecare la dispoziţie pentru implementarea  proiectului </t>
  </si>
  <si>
    <t>Costurile incluse în buget sunt realiste în raport cu nivelul pieței, fundamentate printr-o analiză realizată de solicitant</t>
  </si>
  <si>
    <t>Costurile incluse în buget sunt oportune în raport cu activitățile propuse și rezultatele așteptate</t>
  </si>
  <si>
    <t>Este justificată alegerea opţiunilor tehnice în raport cu activităţile, rezultatele şi resursele existente, precum şi nivelurile aferente ale costurilor estimate;</t>
  </si>
  <si>
    <t>Există un raport rezonabil între rezultatele urmărite și costul alocat acestora;</t>
  </si>
  <si>
    <r>
      <rPr>
        <b/>
        <sz val="11"/>
        <color theme="3" tint="-0.249977111117893"/>
        <rFont val="Calibri"/>
        <family val="2"/>
        <charset val="238"/>
        <scheme val="minor"/>
      </rPr>
      <t xml:space="preserve">Echipa de implementare a proiectului </t>
    </r>
    <r>
      <rPr>
        <sz val="11"/>
        <color theme="3" tint="-0.249977111117893"/>
        <rFont val="Calibri"/>
        <family val="2"/>
        <charset val="238"/>
        <scheme val="minor"/>
      </rPr>
      <t>– experții cheie implicați în activitățile principale ale proiectului este adecvată ca număr, expertiză și durată de implicare în raport cu planul de implementare a proiectului și cu rezultatele estimate</t>
    </r>
  </si>
  <si>
    <t>3.4.</t>
  </si>
  <si>
    <t xml:space="preserve">Resursele materiale puse la dispoziție de solicitant  sunt utile pentru buna implementare a proiectului (sedii, echipamente IT, mijloace de transport etc.)  </t>
  </si>
  <si>
    <t xml:space="preserve">Necesitatea resurselor materiale ce urmează a fi achiziționate din bugetul proiectului pentru activitățile obligatorii  este justificată și contribuie la buna implementare a acestora </t>
  </si>
  <si>
    <t>Planificarea activităților proiectului este raţională în raport cu natura activităților propuse și cu rezultatele așteptate.</t>
  </si>
  <si>
    <t>Resursele care vor fi sub-contractate sunt justificate în raport cu activitățile şi cu rezultatele proiectului.</t>
  </si>
  <si>
    <t>Este justificată nevoia de subcontractare, în relaţie cu activităţile proiectului şi cu resursele existente la solicitant şi la partener, dacă este cazul.</t>
  </si>
  <si>
    <t>Planificarea activităţilor se face în funcţie de natura acestora, succesiunea lor este logică;</t>
  </si>
  <si>
    <t>Termenele de realizare ţin cont de durata de obţinere a rezultatelor şi de resursele puse la dispoziţie prin proiect</t>
  </si>
  <si>
    <t xml:space="preserve">Pozițiile membrilor echipei de management a proiectului sunt justificate, având atribuții individuale, care nu se suprapun; </t>
  </si>
  <si>
    <t>Proiectul prevede poziția de expert formare antreprenorială - ocupată de o persoană ce demonstrează o experiență similară: certificat de formator în domeniul educației antreprenoriale și experiență de lector în cursuri de formare în domeniul educației antreprenoriale a cel puțin 100 de persoane</t>
  </si>
  <si>
    <t>Proiectul include activități în timpul implementării care duc la valorificarea rezultatelor proiectului după finalizarea acestuia.</t>
  </si>
  <si>
    <t xml:space="preserve">Proiectul prevede dezvoltarea de mecanisme sau structuri administrative de susținere a IMM înființate și finanțate în cadrul proiectului pentru o perioadă de 12 luni de la finalizarea implementării proiectului. </t>
  </si>
  <si>
    <t xml:space="preserve">Proiectul prevede măsuri de sustenabilitate a serviciilor dedicate IMM, dezvoltate prin proiect,  pentru o perioadă de 12 luni de la finalizarea implementării proiectului. </t>
  </si>
  <si>
    <t>Proiectul include activități în timpul implementării care duc la transferabilitatea rezultatelor proiectului către alt grup țintă/ alt sector etc.</t>
  </si>
  <si>
    <t xml:space="preserve">Proiectul prevede elaborarea a cel puțin unui document cu valoare de politică publică aplicabilă la nivel local sau regional, pusă la dispoziție în mod gratuit autorităților publice locale, prin intermediul căreia activitățile proiectului pot fi derulate în cadrul unui program multianual </t>
  </si>
  <si>
    <t>Organizarea a cel puțin unui eveniment de diseminare a rezultatelor cu participarea reprezentanților a minim 50 stakeholderi (autorități publice locale și centrale, structuri asociative de tip patronal, camere de comert, institutii bancare, institutii financiare non - bancare, sindicate, institutii de invatamant, furnizori de formare profesională continuă)</t>
  </si>
  <si>
    <t xml:space="preserve">Nu este descrisă experienţa solicitantului , implicarea acestuia în proiect şi nu sunt prezentate resursele materiale şi umane pe care le are fiecare la dispoziţie pentru implementarea  proiectului </t>
  </si>
  <si>
    <t xml:space="preserve">punctajele sunt cumulative </t>
  </si>
  <si>
    <t>Numărul persoanelor absolvente ale cursurilor de educație antreprenorială este cu cel puțin 15% mai mare decât valoarea minimă a indicatorilor prevăzuți în secțiunea 1.7 a Ghidului Solicitantului - Condiții Specifice.</t>
  </si>
  <si>
    <t>Proiectul prevede un număr locuri de muncă create și existente urmare a sprijinului primit de șomeri&amp;inactivi/ persoane angajate la 6 luni după terminarea sprijinului cu cel puțin 15% mai mare decât valoarea minimă a indicatorilor prevăzuți în secțiunea 1.7 a Ghidului Solicitantului - Condiții Specifice.</t>
  </si>
  <si>
    <t>Proiectul prevede un număr locuri de muncă create și existente urmare a sprijinului primit de șomeri&amp;inactivi/ persoane angajate la 6 luni după terminarea sprijinului cu cel puțin 25% mai mare decât valoarea minimă a indicatorilor prevăzuți în secțiunea 1.7 a Ghidului Solicitantului - Condiții Specifice.</t>
  </si>
  <si>
    <t>Proiectul prevede ca persoanele din grupul țintă absolvente ale cursurilor de educație antreprenorială  să aibă domiciliul sau reședința în cel puțin 50%, dar nu mai mult de 75%, din județele ce fac parte din Regiunea de Dezvoltare în care se implementează proiectul</t>
  </si>
  <si>
    <t>Proiectul prevede poziția de coordonator activitate de mentorat - ocupată de o persoană ce demonstrează o experiență similară: certificat de mentor în domeniul educației antreprenoriale și experiență în activități de mentorat sau consiliere pentru cel puțin 10 start-up-uri</t>
  </si>
  <si>
    <t>Nu este justificată nevoia de subcontractare, în relaţie cu activităţile proiectului şi cu resursele existente la solicitant şi la partener, dacă este cazul.</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</si>
</sst>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38"/>
      <scheme val="minor"/>
    </font>
    <font>
      <sz val="11"/>
      <color theme="1"/>
      <name val="Calibri"/>
      <family val="2"/>
      <scheme val="minor"/>
    </font>
    <font>
      <sz val="11"/>
      <color theme="3" tint="-0.249977111117893"/>
      <name val="Calibri"/>
      <family val="2"/>
      <scheme val="minor"/>
    </font>
    <font>
      <b/>
      <sz val="11"/>
      <color theme="3" tint="-0.249977111117893"/>
      <name val="Calibri"/>
      <family val="2"/>
      <scheme val="minor"/>
    </font>
    <font>
      <b/>
      <sz val="12"/>
      <color theme="3" tint="-0.249977111117893"/>
      <name val="Calibri"/>
      <family val="2"/>
      <charset val="238"/>
      <scheme val="minor"/>
    </font>
    <font>
      <b/>
      <sz val="11"/>
      <color theme="3" tint="-0.249977111117893"/>
      <name val="Calibri"/>
      <family val="2"/>
      <charset val="238"/>
      <scheme val="minor"/>
    </font>
    <font>
      <sz val="11"/>
      <color theme="3" tint="-0.249977111117893"/>
      <name val="Calibri"/>
      <family val="2"/>
      <charset val="238"/>
      <scheme val="minor"/>
    </font>
    <font>
      <i/>
      <sz val="11"/>
      <color theme="3" tint="-0.249977111117893"/>
      <name val="Calibri"/>
      <family val="2"/>
      <charset val="238"/>
      <scheme val="minor"/>
    </font>
    <font>
      <b/>
      <sz val="11"/>
      <color rgb="FFC00000"/>
      <name val="Calibri"/>
      <family val="2"/>
      <charset val="238"/>
      <scheme val="minor"/>
    </font>
    <font>
      <sz val="11"/>
      <color rgb="FF002060"/>
      <name val="Calibri"/>
      <family val="2"/>
      <charset val="238"/>
      <scheme val="minor"/>
    </font>
    <font>
      <b/>
      <sz val="11"/>
      <color rgb="FF002060"/>
      <name val="Calibri"/>
      <family val="2"/>
      <charset val="238"/>
      <scheme val="minor"/>
    </font>
    <font>
      <i/>
      <sz val="11"/>
      <color theme="3" tint="-0.249977111117893"/>
      <name val="Calibri"/>
      <family val="2"/>
      <scheme val="minor"/>
    </font>
  </fonts>
  <fills count="5">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2"/>
        <bgColor indexed="64"/>
      </patternFill>
    </fill>
  </fills>
  <borders count="30">
    <border>
      <left/>
      <right/>
      <top/>
      <bottom/>
      <diagonal/>
    </border>
    <border>
      <left style="thin">
        <color theme="7" tint="-0.24994659260841701"/>
      </left>
      <right style="thin">
        <color theme="7" tint="-0.24994659260841701"/>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theme="7" tint="-0.24994659260841701"/>
      </right>
      <top style="thin">
        <color indexed="64"/>
      </top>
      <bottom style="thin">
        <color indexed="64"/>
      </bottom>
      <diagonal/>
    </border>
    <border>
      <left style="thin">
        <color indexed="64"/>
      </left>
      <right/>
      <top/>
      <bottom/>
      <diagonal/>
    </border>
    <border>
      <left style="thin">
        <color indexed="64"/>
      </left>
      <right/>
      <top style="medium">
        <color indexed="64"/>
      </top>
      <bottom/>
      <diagonal/>
    </border>
    <border>
      <left/>
      <right/>
      <top/>
      <bottom style="medium">
        <color indexed="64"/>
      </bottom>
      <diagonal/>
    </border>
  </borders>
  <cellStyleXfs count="2">
    <xf numFmtId="0" fontId="0" fillId="0" borderId="0"/>
    <xf numFmtId="0" fontId="1" fillId="0" borderId="0"/>
  </cellStyleXfs>
  <cellXfs count="146">
    <xf numFmtId="0" fontId="0" fillId="0" borderId="0" xfId="0"/>
    <xf numFmtId="0" fontId="2" fillId="0" borderId="0" xfId="1" applyFont="1" applyAlignment="1">
      <alignment horizontal="left" vertical="top" wrapText="1"/>
    </xf>
    <xf numFmtId="0" fontId="2" fillId="0" borderId="0" xfId="1" applyFont="1" applyAlignment="1"/>
    <xf numFmtId="0" fontId="2" fillId="0" borderId="0" xfId="1" applyNumberFormat="1" applyFont="1" applyAlignment="1">
      <alignment horizontal="left" vertical="top" wrapText="1"/>
    </xf>
    <xf numFmtId="0" fontId="2" fillId="3" borderId="0" xfId="1" applyFont="1" applyFill="1" applyAlignment="1"/>
    <xf numFmtId="0" fontId="3" fillId="0" borderId="0" xfId="1" applyFont="1" applyAlignment="1">
      <alignment horizontal="center" vertical="top"/>
    </xf>
    <xf numFmtId="0" fontId="3" fillId="0" borderId="0" xfId="1" applyFont="1" applyBorder="1" applyAlignment="1">
      <alignment horizontal="center" vertical="top"/>
    </xf>
    <xf numFmtId="0" fontId="6" fillId="3" borderId="4" xfId="1" applyFont="1" applyFill="1" applyBorder="1" applyAlignment="1">
      <alignment horizontal="center" vertical="top"/>
    </xf>
    <xf numFmtId="0" fontId="5" fillId="0" borderId="4" xfId="1" applyFont="1" applyBorder="1" applyAlignment="1">
      <alignment horizontal="center" vertical="top"/>
    </xf>
    <xf numFmtId="0" fontId="5" fillId="2" borderId="1" xfId="1" applyFont="1" applyFill="1" applyBorder="1" applyAlignment="1">
      <alignment horizontal="center" vertical="top"/>
    </xf>
    <xf numFmtId="0" fontId="5" fillId="4" borderId="4" xfId="1" applyFont="1" applyFill="1" applyBorder="1" applyAlignment="1">
      <alignment horizontal="center" vertical="top"/>
    </xf>
    <xf numFmtId="0" fontId="5" fillId="4" borderId="7" xfId="1" applyFont="1" applyFill="1" applyBorder="1" applyAlignment="1">
      <alignment horizontal="center" vertical="top"/>
    </xf>
    <xf numFmtId="0" fontId="5" fillId="2" borderId="4" xfId="1" applyFont="1" applyFill="1" applyBorder="1" applyAlignment="1">
      <alignment horizontal="center" vertical="top"/>
    </xf>
    <xf numFmtId="0" fontId="5" fillId="4" borderId="3" xfId="1" applyNumberFormat="1" applyFont="1" applyFill="1" applyBorder="1" applyAlignment="1">
      <alignment horizontal="left" vertical="top" wrapText="1"/>
    </xf>
    <xf numFmtId="0" fontId="3" fillId="2" borderId="8" xfId="1" applyFont="1" applyFill="1" applyBorder="1" applyAlignment="1">
      <alignment horizontal="left" vertical="top" wrapText="1"/>
    </xf>
    <xf numFmtId="0" fontId="3" fillId="0" borderId="10" xfId="1" applyFont="1" applyBorder="1" applyAlignment="1">
      <alignment horizontal="center" vertical="top"/>
    </xf>
    <xf numFmtId="0" fontId="2" fillId="0" borderId="11" xfId="1" applyFont="1" applyBorder="1" applyAlignment="1"/>
    <xf numFmtId="0" fontId="2" fillId="0" borderId="12" xfId="1" applyFont="1" applyBorder="1" applyAlignment="1"/>
    <xf numFmtId="0" fontId="5" fillId="0" borderId="13" xfId="1" applyFont="1" applyBorder="1" applyAlignment="1">
      <alignment horizontal="center" wrapText="1"/>
    </xf>
    <xf numFmtId="0" fontId="6" fillId="0" borderId="12" xfId="1" applyFont="1" applyBorder="1" applyAlignment="1"/>
    <xf numFmtId="0" fontId="5" fillId="0" borderId="13" xfId="1" applyFont="1" applyBorder="1" applyAlignment="1">
      <alignment horizontal="center" vertical="center"/>
    </xf>
    <xf numFmtId="0" fontId="6" fillId="3" borderId="12" xfId="1" applyFont="1" applyFill="1" applyBorder="1" applyAlignment="1"/>
    <xf numFmtId="0" fontId="6" fillId="0" borderId="14" xfId="1" applyFont="1" applyBorder="1" applyAlignment="1"/>
    <xf numFmtId="0" fontId="6" fillId="0" borderId="15" xfId="1" applyFont="1" applyBorder="1" applyAlignment="1"/>
    <xf numFmtId="0" fontId="5" fillId="0" borderId="13" xfId="0" applyFont="1" applyBorder="1" applyAlignment="1">
      <alignment horizontal="center" vertical="center" wrapText="1"/>
    </xf>
    <xf numFmtId="0" fontId="5" fillId="0" borderId="13" xfId="1" applyFont="1" applyBorder="1" applyAlignment="1">
      <alignment horizontal="center" vertical="center" wrapText="1"/>
    </xf>
    <xf numFmtId="0" fontId="2" fillId="0" borderId="17" xfId="1" applyFont="1" applyBorder="1" applyAlignment="1"/>
    <xf numFmtId="0" fontId="5" fillId="4" borderId="19" xfId="1" applyNumberFormat="1" applyFont="1" applyFill="1" applyBorder="1" applyAlignment="1">
      <alignment horizontal="center" vertical="top" wrapText="1"/>
    </xf>
    <xf numFmtId="0" fontId="5" fillId="4" borderId="3" xfId="1" applyNumberFormat="1" applyFont="1" applyFill="1" applyBorder="1" applyAlignment="1">
      <alignment horizontal="center" vertical="top" wrapText="1"/>
    </xf>
    <xf numFmtId="0" fontId="5" fillId="2" borderId="3" xfId="1" applyNumberFormat="1" applyFont="1" applyFill="1" applyBorder="1" applyAlignment="1">
      <alignment horizontal="left" vertical="top" wrapText="1"/>
    </xf>
    <xf numFmtId="16" fontId="5" fillId="4" borderId="3" xfId="0" applyNumberFormat="1" applyFont="1" applyFill="1" applyBorder="1" applyAlignment="1">
      <alignment horizontal="left" vertical="top"/>
    </xf>
    <xf numFmtId="0" fontId="6" fillId="0" borderId="4" xfId="1" applyFont="1" applyFill="1" applyBorder="1" applyAlignment="1">
      <alignment horizontal="center" vertical="top"/>
    </xf>
    <xf numFmtId="0" fontId="5" fillId="2" borderId="3" xfId="1" applyNumberFormat="1" applyFont="1" applyFill="1" applyBorder="1" applyAlignment="1">
      <alignment vertical="top" wrapText="1"/>
    </xf>
    <xf numFmtId="0" fontId="5" fillId="4" borderId="3" xfId="1" applyNumberFormat="1" applyFont="1" applyFill="1" applyBorder="1" applyAlignment="1">
      <alignment vertical="top" wrapText="1"/>
    </xf>
    <xf numFmtId="0" fontId="5" fillId="0" borderId="18" xfId="1" applyNumberFormat="1" applyFont="1" applyFill="1" applyBorder="1" applyAlignment="1">
      <alignment vertical="top" wrapText="1"/>
    </xf>
    <xf numFmtId="0" fontId="6" fillId="3" borderId="6" xfId="1" applyFont="1" applyFill="1" applyBorder="1" applyAlignment="1">
      <alignment horizontal="left" vertical="top" wrapText="1"/>
    </xf>
    <xf numFmtId="0" fontId="6" fillId="3" borderId="3" xfId="1" applyFont="1" applyFill="1" applyBorder="1" applyAlignment="1">
      <alignment horizontal="left" vertical="top" wrapText="1"/>
    </xf>
    <xf numFmtId="0" fontId="6" fillId="3" borderId="6" xfId="1" applyFont="1" applyFill="1" applyBorder="1" applyAlignment="1">
      <alignment horizontal="left" vertical="top" wrapText="1"/>
    </xf>
    <xf numFmtId="0" fontId="6" fillId="3" borderId="3" xfId="1" applyFont="1" applyFill="1" applyBorder="1" applyAlignment="1">
      <alignment horizontal="left" vertical="top" wrapText="1"/>
    </xf>
    <xf numFmtId="0" fontId="6" fillId="0" borderId="14" xfId="1" applyFont="1" applyBorder="1" applyAlignment="1">
      <alignment horizontal="center"/>
    </xf>
    <xf numFmtId="0" fontId="6" fillId="3" borderId="6" xfId="1" applyFont="1" applyFill="1" applyBorder="1" applyAlignment="1">
      <alignment horizontal="left" vertical="top" wrapText="1"/>
    </xf>
    <xf numFmtId="0" fontId="6" fillId="3" borderId="3" xfId="1" applyFont="1" applyFill="1" applyBorder="1" applyAlignment="1">
      <alignment horizontal="left" vertical="top" wrapText="1"/>
    </xf>
    <xf numFmtId="0" fontId="5" fillId="0" borderId="18" xfId="1" applyNumberFormat="1" applyFont="1" applyFill="1" applyBorder="1" applyAlignment="1">
      <alignment horizontal="center" vertical="top" wrapText="1"/>
    </xf>
    <xf numFmtId="0" fontId="6" fillId="3" borderId="18" xfId="1" applyNumberFormat="1" applyFont="1" applyFill="1" applyBorder="1" applyAlignment="1">
      <alignment horizontal="center" vertical="top" wrapText="1"/>
    </xf>
    <xf numFmtId="0" fontId="5" fillId="4" borderId="6" xfId="1" applyFont="1" applyFill="1" applyBorder="1" applyAlignment="1">
      <alignment horizontal="left" vertical="top" wrapText="1"/>
    </xf>
    <xf numFmtId="0" fontId="5" fillId="4" borderId="3" xfId="1" applyFont="1" applyFill="1" applyBorder="1" applyAlignment="1">
      <alignment horizontal="left" vertical="top" wrapText="1"/>
    </xf>
    <xf numFmtId="0" fontId="5" fillId="4" borderId="6" xfId="1" applyFont="1" applyFill="1" applyBorder="1" applyAlignment="1">
      <alignment vertical="top" wrapText="1"/>
    </xf>
    <xf numFmtId="0" fontId="5" fillId="4" borderId="3" xfId="1" applyFont="1" applyFill="1" applyBorder="1" applyAlignment="1">
      <alignment vertical="top" wrapText="1"/>
    </xf>
    <xf numFmtId="0" fontId="5" fillId="3" borderId="18" xfId="1" applyNumberFormat="1" applyFont="1" applyFill="1" applyBorder="1" applyAlignment="1">
      <alignment horizontal="center" vertical="top" wrapText="1"/>
    </xf>
    <xf numFmtId="0" fontId="5" fillId="0" borderId="14" xfId="1" applyFont="1" applyBorder="1" applyAlignment="1">
      <alignment horizontal="center" vertical="center"/>
    </xf>
    <xf numFmtId="0" fontId="5" fillId="4" borderId="18" xfId="1" applyNumberFormat="1" applyFont="1" applyFill="1" applyBorder="1" applyAlignment="1">
      <alignment horizontal="center" vertical="top" wrapText="1"/>
    </xf>
    <xf numFmtId="0" fontId="5" fillId="0" borderId="12" xfId="1" applyFont="1" applyBorder="1" applyAlignment="1">
      <alignment horizontal="center" vertical="center"/>
    </xf>
    <xf numFmtId="0" fontId="5" fillId="0" borderId="6" xfId="1" applyFont="1" applyFill="1" applyBorder="1" applyAlignment="1">
      <alignment horizontal="left" vertical="top" wrapText="1"/>
    </xf>
    <xf numFmtId="0" fontId="5" fillId="0" borderId="4" xfId="1" applyFont="1" applyFill="1" applyBorder="1" applyAlignment="1">
      <alignment horizontal="center" vertical="top"/>
    </xf>
    <xf numFmtId="0" fontId="2" fillId="0" borderId="3" xfId="1" applyFont="1" applyFill="1" applyBorder="1" applyAlignment="1">
      <alignment horizontal="left" vertical="top" wrapText="1"/>
    </xf>
    <xf numFmtId="0" fontId="5" fillId="4" borderId="18" xfId="1" applyNumberFormat="1" applyFont="1" applyFill="1" applyBorder="1" applyAlignment="1">
      <alignment vertical="top" wrapText="1"/>
    </xf>
    <xf numFmtId="0" fontId="5" fillId="0" borderId="6" xfId="1" applyFont="1" applyFill="1" applyBorder="1" applyAlignment="1">
      <alignment vertical="top" wrapText="1"/>
    </xf>
    <xf numFmtId="0" fontId="5" fillId="4" borderId="18" xfId="1" applyNumberFormat="1" applyFont="1" applyFill="1" applyBorder="1" applyAlignment="1">
      <alignment horizontal="left" vertical="top" wrapText="1"/>
    </xf>
    <xf numFmtId="0" fontId="5" fillId="0" borderId="18" xfId="1" applyNumberFormat="1" applyFont="1" applyFill="1" applyBorder="1" applyAlignment="1">
      <alignment horizontal="left" vertical="top" wrapText="1"/>
    </xf>
    <xf numFmtId="0" fontId="6" fillId="3" borderId="6" xfId="1" applyFont="1" applyFill="1" applyBorder="1" applyAlignment="1">
      <alignment horizontal="left" vertical="top" wrapText="1"/>
    </xf>
    <xf numFmtId="0" fontId="6" fillId="3" borderId="3" xfId="1" applyFont="1" applyFill="1" applyBorder="1" applyAlignment="1">
      <alignment horizontal="left" vertical="top" wrapText="1"/>
    </xf>
    <xf numFmtId="0" fontId="5" fillId="3" borderId="18" xfId="1" applyNumberFormat="1" applyFont="1" applyFill="1" applyBorder="1" applyAlignment="1">
      <alignment horizontal="center" vertical="top" wrapText="1"/>
    </xf>
    <xf numFmtId="0" fontId="2" fillId="0" borderId="4" xfId="1" applyFont="1" applyBorder="1" applyAlignment="1">
      <alignment horizontal="center" vertical="top" wrapText="1"/>
    </xf>
    <xf numFmtId="0" fontId="5" fillId="0" borderId="4" xfId="1" applyFont="1" applyBorder="1" applyAlignment="1">
      <alignment horizontal="center" vertical="center"/>
    </xf>
    <xf numFmtId="0" fontId="2" fillId="0" borderId="3" xfId="1" applyFont="1" applyFill="1" applyBorder="1" applyAlignment="1">
      <alignment vertical="top" wrapText="1"/>
    </xf>
    <xf numFmtId="0" fontId="6" fillId="0" borderId="3" xfId="1" applyFont="1" applyFill="1" applyBorder="1" applyAlignment="1">
      <alignment horizontal="left" vertical="top" wrapText="1"/>
    </xf>
    <xf numFmtId="0" fontId="6" fillId="3" borderId="6" xfId="1" applyFont="1" applyFill="1" applyBorder="1" applyAlignment="1">
      <alignment horizontal="left" vertical="top" wrapText="1"/>
    </xf>
    <xf numFmtId="0" fontId="6" fillId="3" borderId="3" xfId="1" applyFont="1" applyFill="1" applyBorder="1" applyAlignment="1">
      <alignment horizontal="left" vertical="top" wrapText="1"/>
    </xf>
    <xf numFmtId="0" fontId="2" fillId="3" borderId="20" xfId="1" applyFont="1" applyFill="1" applyBorder="1" applyAlignment="1">
      <alignment horizontal="center" vertical="top" wrapText="1"/>
    </xf>
    <xf numFmtId="0" fontId="6" fillId="3" borderId="18" xfId="1" applyNumberFormat="1" applyFont="1" applyFill="1" applyBorder="1" applyAlignment="1">
      <alignment horizontal="center" vertical="top" wrapText="1"/>
    </xf>
    <xf numFmtId="0" fontId="9" fillId="3" borderId="6" xfId="1" applyFont="1" applyFill="1" applyBorder="1" applyAlignment="1">
      <alignment horizontal="left" vertical="top" wrapText="1"/>
    </xf>
    <xf numFmtId="0" fontId="9" fillId="3" borderId="2" xfId="1" applyFont="1" applyFill="1" applyBorder="1" applyAlignment="1">
      <alignment horizontal="left" vertical="top" wrapText="1"/>
    </xf>
    <xf numFmtId="0" fontId="9" fillId="3" borderId="3" xfId="1" applyFont="1" applyFill="1" applyBorder="1" applyAlignment="1">
      <alignment horizontal="left" vertical="top" wrapText="1"/>
    </xf>
    <xf numFmtId="0" fontId="6" fillId="0" borderId="22" xfId="1" applyNumberFormat="1" applyFont="1" applyBorder="1" applyAlignment="1">
      <alignment horizontal="left" vertical="top" wrapText="1"/>
    </xf>
    <xf numFmtId="0" fontId="6" fillId="0" borderId="23" xfId="1" applyNumberFormat="1" applyFont="1" applyBorder="1" applyAlignment="1">
      <alignment horizontal="left" vertical="top" wrapText="1"/>
    </xf>
    <xf numFmtId="0" fontId="6" fillId="0" borderId="24"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2" xfId="1" applyFont="1" applyBorder="1" applyAlignment="1">
      <alignment horizontal="left" vertical="top" wrapText="1"/>
    </xf>
    <xf numFmtId="0" fontId="5" fillId="0" borderId="3" xfId="1" applyFont="1" applyBorder="1" applyAlignment="1">
      <alignment horizontal="left" vertical="top" wrapText="1"/>
    </xf>
    <xf numFmtId="0" fontId="6" fillId="3" borderId="6" xfId="1" applyFont="1" applyFill="1" applyBorder="1" applyAlignment="1">
      <alignment horizontal="left" vertical="top" wrapText="1"/>
    </xf>
    <xf numFmtId="0" fontId="6" fillId="3" borderId="3" xfId="1" applyFont="1" applyFill="1" applyBorder="1" applyAlignment="1">
      <alignment horizontal="left" vertical="top" wrapText="1"/>
    </xf>
    <xf numFmtId="0" fontId="5" fillId="0" borderId="18" xfId="1" applyNumberFormat="1" applyFont="1" applyFill="1" applyBorder="1" applyAlignment="1">
      <alignment horizontal="center" vertical="top" wrapText="1"/>
    </xf>
    <xf numFmtId="0" fontId="5" fillId="0" borderId="5" xfId="1" applyNumberFormat="1" applyFont="1" applyFill="1" applyBorder="1" applyAlignment="1">
      <alignment horizontal="center" vertical="top" wrapText="1"/>
    </xf>
    <xf numFmtId="0" fontId="6" fillId="3" borderId="2" xfId="1" applyFont="1" applyFill="1" applyBorder="1" applyAlignment="1">
      <alignment horizontal="left" vertical="top" wrapText="1"/>
    </xf>
    <xf numFmtId="0" fontId="5" fillId="4" borderId="6" xfId="1" applyNumberFormat="1" applyFont="1" applyFill="1" applyBorder="1" applyAlignment="1">
      <alignment horizontal="left" vertical="top" wrapText="1"/>
    </xf>
    <xf numFmtId="0" fontId="5" fillId="4" borderId="3" xfId="1" applyNumberFormat="1" applyFont="1" applyFill="1" applyBorder="1" applyAlignment="1">
      <alignment horizontal="left" vertical="top" wrapText="1"/>
    </xf>
    <xf numFmtId="0" fontId="6" fillId="3" borderId="18" xfId="1" applyNumberFormat="1" applyFont="1" applyFill="1" applyBorder="1" applyAlignment="1">
      <alignment horizontal="center" vertical="top" wrapText="1"/>
    </xf>
    <xf numFmtId="0" fontId="6" fillId="3" borderId="5" xfId="1" applyNumberFormat="1" applyFont="1" applyFill="1" applyBorder="1" applyAlignment="1">
      <alignment horizontal="center" vertical="top" wrapText="1"/>
    </xf>
    <xf numFmtId="16" fontId="5" fillId="0" borderId="5" xfId="0" applyNumberFormat="1" applyFont="1" applyFill="1" applyBorder="1" applyAlignment="1">
      <alignment horizontal="center" vertical="top" wrapText="1"/>
    </xf>
    <xf numFmtId="0" fontId="9" fillId="0" borderId="6" xfId="1" applyFont="1" applyFill="1" applyBorder="1" applyAlignment="1">
      <alignment horizontal="left" vertical="top" wrapText="1"/>
    </xf>
    <xf numFmtId="0" fontId="9" fillId="0" borderId="3" xfId="1" applyFont="1" applyFill="1" applyBorder="1" applyAlignment="1">
      <alignment horizontal="left" vertical="top" wrapText="1"/>
    </xf>
    <xf numFmtId="0" fontId="6" fillId="0" borderId="14" xfId="1" applyFont="1" applyBorder="1" applyAlignment="1">
      <alignment horizontal="center"/>
    </xf>
    <xf numFmtId="0" fontId="6" fillId="0" borderId="16" xfId="1" applyFont="1" applyBorder="1" applyAlignment="1">
      <alignment horizontal="center"/>
    </xf>
    <xf numFmtId="0" fontId="6" fillId="0" borderId="20" xfId="1" applyFont="1" applyBorder="1" applyAlignment="1">
      <alignment horizontal="center"/>
    </xf>
    <xf numFmtId="0" fontId="6" fillId="0" borderId="7" xfId="1" applyFont="1" applyBorder="1" applyAlignment="1">
      <alignment horizontal="center"/>
    </xf>
    <xf numFmtId="0" fontId="2" fillId="0" borderId="29" xfId="1" applyNumberFormat="1" applyFont="1" applyBorder="1" applyAlignment="1">
      <alignment horizontal="center" vertical="top" wrapText="1"/>
    </xf>
    <xf numFmtId="0" fontId="2" fillId="0" borderId="8" xfId="1" applyNumberFormat="1" applyFont="1" applyBorder="1" applyAlignment="1">
      <alignment horizontal="center" vertical="top" wrapText="1"/>
    </xf>
    <xf numFmtId="0" fontId="2" fillId="0" borderId="9" xfId="1" applyNumberFormat="1" applyFont="1" applyBorder="1" applyAlignment="1">
      <alignment horizontal="center" vertical="top" wrapText="1"/>
    </xf>
    <xf numFmtId="0" fontId="8" fillId="0" borderId="28" xfId="1" applyNumberFormat="1" applyFont="1" applyBorder="1" applyAlignment="1">
      <alignment horizontal="left" vertical="top" wrapText="1"/>
    </xf>
    <xf numFmtId="0" fontId="8" fillId="0" borderId="10" xfId="1" applyNumberFormat="1" applyFont="1" applyBorder="1" applyAlignment="1">
      <alignment horizontal="left" vertical="top" wrapText="1"/>
    </xf>
    <xf numFmtId="0" fontId="8" fillId="0" borderId="27" xfId="1" applyNumberFormat="1" applyFont="1" applyBorder="1" applyAlignment="1">
      <alignment horizontal="center" vertical="top" wrapText="1"/>
    </xf>
    <xf numFmtId="0" fontId="8" fillId="0" borderId="0" xfId="1" applyNumberFormat="1" applyFont="1" applyBorder="1" applyAlignment="1">
      <alignment horizontal="center" vertical="top" wrapText="1"/>
    </xf>
    <xf numFmtId="0" fontId="5" fillId="3" borderId="18" xfId="1" applyNumberFormat="1" applyFont="1" applyFill="1" applyBorder="1" applyAlignment="1">
      <alignment horizontal="center" vertical="top" wrapText="1"/>
    </xf>
    <xf numFmtId="0" fontId="5" fillId="3" borderId="5" xfId="1" applyNumberFormat="1" applyFont="1" applyFill="1" applyBorder="1" applyAlignment="1">
      <alignment horizontal="center" vertical="top" wrapText="1"/>
    </xf>
    <xf numFmtId="0" fontId="5" fillId="3" borderId="19" xfId="1" applyNumberFormat="1" applyFont="1" applyFill="1" applyBorder="1" applyAlignment="1">
      <alignment horizontal="center" vertical="top" wrapText="1"/>
    </xf>
    <xf numFmtId="0" fontId="5" fillId="4" borderId="6" xfId="1" applyFont="1" applyFill="1" applyBorder="1" applyAlignment="1">
      <alignment horizontal="left" vertical="top" wrapText="1"/>
    </xf>
    <xf numFmtId="0" fontId="5" fillId="4" borderId="3" xfId="1" applyFont="1" applyFill="1" applyBorder="1" applyAlignment="1">
      <alignment horizontal="left" vertical="top" wrapText="1"/>
    </xf>
    <xf numFmtId="0" fontId="5" fillId="0" borderId="6" xfId="1" applyFont="1" applyBorder="1" applyAlignment="1">
      <alignment horizontal="center" vertical="top" wrapText="1"/>
    </xf>
    <xf numFmtId="0" fontId="5" fillId="0" borderId="2" xfId="1" applyFont="1" applyBorder="1" applyAlignment="1">
      <alignment horizontal="center" vertical="top" wrapText="1"/>
    </xf>
    <xf numFmtId="0" fontId="5" fillId="0" borderId="3" xfId="1" applyFont="1" applyBorder="1" applyAlignment="1">
      <alignment horizontal="center" vertical="top" wrapText="1"/>
    </xf>
    <xf numFmtId="0" fontId="5" fillId="2" borderId="6" xfId="1" applyFont="1" applyFill="1" applyBorder="1" applyAlignment="1">
      <alignment horizontal="left" vertical="top" wrapText="1"/>
    </xf>
    <xf numFmtId="0" fontId="5" fillId="2" borderId="3" xfId="1" applyFont="1" applyFill="1" applyBorder="1" applyAlignment="1">
      <alignment horizontal="left" vertical="top" wrapText="1"/>
    </xf>
    <xf numFmtId="0" fontId="6" fillId="3" borderId="19" xfId="1" applyNumberFormat="1" applyFont="1" applyFill="1" applyBorder="1" applyAlignment="1">
      <alignment horizontal="center" vertical="top" wrapText="1"/>
    </xf>
    <xf numFmtId="0" fontId="6" fillId="3" borderId="6" xfId="1" applyFont="1" applyFill="1" applyBorder="1" applyAlignment="1">
      <alignment vertical="top" wrapText="1"/>
    </xf>
    <xf numFmtId="0" fontId="6" fillId="3" borderId="3" xfId="1" applyFont="1" applyFill="1" applyBorder="1" applyAlignment="1">
      <alignment vertical="top" wrapText="1"/>
    </xf>
    <xf numFmtId="0" fontId="6" fillId="0" borderId="15" xfId="1" applyFont="1" applyBorder="1" applyAlignment="1">
      <alignment horizontal="center"/>
    </xf>
    <xf numFmtId="0" fontId="2" fillId="3" borderId="4" xfId="1" applyFont="1" applyFill="1" applyBorder="1" applyAlignment="1">
      <alignment horizontal="center" vertical="top" wrapText="1"/>
    </xf>
    <xf numFmtId="0" fontId="6" fillId="0" borderId="6" xfId="1" applyFont="1" applyFill="1" applyBorder="1" applyAlignment="1">
      <alignment horizontal="left" vertical="top" wrapText="1"/>
    </xf>
    <xf numFmtId="0" fontId="6" fillId="0" borderId="3" xfId="1" applyFont="1" applyFill="1" applyBorder="1" applyAlignment="1">
      <alignment horizontal="left" vertical="top" wrapText="1"/>
    </xf>
    <xf numFmtId="0" fontId="2" fillId="3" borderId="20" xfId="1" applyFont="1" applyFill="1" applyBorder="1" applyAlignment="1">
      <alignment horizontal="center" vertical="top" wrapText="1"/>
    </xf>
    <xf numFmtId="0" fontId="2" fillId="3" borderId="7" xfId="1" applyFont="1" applyFill="1" applyBorder="1" applyAlignment="1">
      <alignment horizontal="center" vertical="top" wrapText="1"/>
    </xf>
    <xf numFmtId="0" fontId="5" fillId="0" borderId="14" xfId="1" applyFont="1" applyBorder="1" applyAlignment="1">
      <alignment horizontal="center"/>
    </xf>
    <xf numFmtId="0" fontId="5" fillId="0" borderId="15" xfId="1" applyFont="1" applyBorder="1" applyAlignment="1">
      <alignment horizontal="center"/>
    </xf>
    <xf numFmtId="0" fontId="5" fillId="0" borderId="16" xfId="1" applyFont="1" applyBorder="1" applyAlignment="1">
      <alignment horizontal="center"/>
    </xf>
    <xf numFmtId="0" fontId="2" fillId="0" borderId="4" xfId="1" applyFont="1" applyBorder="1" applyAlignment="1">
      <alignment horizontal="center" vertical="top" wrapText="1"/>
    </xf>
    <xf numFmtId="0" fontId="6" fillId="3" borderId="14" xfId="1" applyFont="1" applyFill="1" applyBorder="1" applyAlignment="1">
      <alignment horizontal="center"/>
    </xf>
    <xf numFmtId="0" fontId="6" fillId="3" borderId="15" xfId="1" applyFont="1" applyFill="1" applyBorder="1" applyAlignment="1">
      <alignment horizontal="center"/>
    </xf>
    <xf numFmtId="0" fontId="6" fillId="3" borderId="16" xfId="1" applyFont="1" applyFill="1" applyBorder="1" applyAlignment="1">
      <alignment horizontal="center"/>
    </xf>
    <xf numFmtId="49" fontId="5" fillId="0" borderId="14" xfId="1" applyNumberFormat="1" applyFont="1" applyBorder="1" applyAlignment="1">
      <alignment horizontal="center"/>
    </xf>
    <xf numFmtId="49" fontId="5" fillId="0" borderId="15" xfId="1" applyNumberFormat="1" applyFont="1" applyBorder="1" applyAlignment="1">
      <alignment horizontal="center"/>
    </xf>
    <xf numFmtId="0" fontId="5" fillId="0" borderId="20" xfId="1" applyNumberFormat="1" applyFont="1" applyFill="1" applyBorder="1" applyAlignment="1">
      <alignment horizontal="center" vertical="top" wrapText="1"/>
    </xf>
    <xf numFmtId="0" fontId="5" fillId="0" borderId="21" xfId="1" applyNumberFormat="1" applyFont="1" applyFill="1" applyBorder="1" applyAlignment="1">
      <alignment horizontal="center" vertical="top" wrapText="1"/>
    </xf>
    <xf numFmtId="0" fontId="5" fillId="0" borderId="14" xfId="1" applyFont="1" applyBorder="1" applyAlignment="1">
      <alignment horizontal="center" vertical="center"/>
    </xf>
    <xf numFmtId="0" fontId="5" fillId="0" borderId="15" xfId="1" applyFont="1" applyBorder="1" applyAlignment="1">
      <alignment horizontal="center" vertical="center"/>
    </xf>
    <xf numFmtId="0" fontId="4" fillId="0" borderId="27" xfId="1" applyNumberFormat="1" applyFont="1" applyBorder="1" applyAlignment="1">
      <alignment horizontal="left" vertical="top" wrapText="1"/>
    </xf>
    <xf numFmtId="0" fontId="4" fillId="0" borderId="0" xfId="1" applyNumberFormat="1" applyFont="1" applyBorder="1" applyAlignment="1">
      <alignment horizontal="left" vertical="top" wrapText="1"/>
    </xf>
    <xf numFmtId="0" fontId="5" fillId="2" borderId="25" xfId="1" applyNumberFormat="1" applyFont="1" applyFill="1" applyBorder="1" applyAlignment="1">
      <alignment horizontal="left" vertical="top" wrapText="1"/>
    </xf>
    <xf numFmtId="0" fontId="5" fillId="2" borderId="2" xfId="1" applyNumberFormat="1" applyFont="1" applyFill="1" applyBorder="1" applyAlignment="1">
      <alignment horizontal="left" vertical="top" wrapText="1"/>
    </xf>
    <xf numFmtId="0" fontId="5" fillId="2" borderId="26" xfId="1" applyNumberFormat="1" applyFont="1" applyFill="1" applyBorder="1" applyAlignment="1">
      <alignment horizontal="left" vertical="top" wrapText="1"/>
    </xf>
    <xf numFmtId="0" fontId="5" fillId="4" borderId="6" xfId="1" applyFont="1" applyFill="1" applyBorder="1" applyAlignment="1">
      <alignment vertical="top" wrapText="1"/>
    </xf>
    <xf numFmtId="0" fontId="5" fillId="4" borderId="3" xfId="1" applyFont="1" applyFill="1" applyBorder="1" applyAlignment="1">
      <alignment vertical="top" wrapText="1"/>
    </xf>
    <xf numFmtId="0" fontId="5" fillId="2" borderId="6" xfId="1" applyFont="1" applyFill="1" applyBorder="1" applyAlignment="1">
      <alignment vertical="top" wrapText="1"/>
    </xf>
    <xf numFmtId="0" fontId="5" fillId="2" borderId="3" xfId="1" applyFont="1" applyFill="1" applyBorder="1" applyAlignment="1">
      <alignment vertical="top" wrapText="1"/>
    </xf>
    <xf numFmtId="0" fontId="6" fillId="0" borderId="6" xfId="1" applyFont="1" applyFill="1" applyBorder="1" applyAlignment="1">
      <alignment vertical="top" wrapText="1"/>
    </xf>
    <xf numFmtId="0" fontId="6" fillId="0" borderId="3" xfId="1" applyFont="1" applyFill="1" applyBorder="1" applyAlignment="1">
      <alignment vertical="top" wrapText="1"/>
    </xf>
    <xf numFmtId="0" fontId="6" fillId="0" borderId="12" xfId="1" applyFont="1" applyBorder="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usernames" Target="revisions/userNames.xml"/></Relationships>
</file>

<file path=xl/revisions/_rels/revisionHeaders.xml.rels><?xml version="1.0" encoding="UTF-8" standalone="yes"?>
<Relationships xmlns="http://schemas.openxmlformats.org/package/2006/relationships"><Relationship Id="rId18" Type="http://schemas.openxmlformats.org/officeDocument/2006/relationships/revisionLog" Target="NULL"/><Relationship Id="rId26" Type="http://schemas.openxmlformats.org/officeDocument/2006/relationships/revisionLog" Target="NULL"/><Relationship Id="rId39" Type="http://schemas.openxmlformats.org/officeDocument/2006/relationships/revisionLog" Target="NULL"/><Relationship Id="rId51" Type="http://schemas.openxmlformats.org/officeDocument/2006/relationships/revisionLog" Target="revisionLog10.xml"/><Relationship Id="rId21" Type="http://schemas.openxmlformats.org/officeDocument/2006/relationships/revisionLog" Target="NULL"/><Relationship Id="rId34" Type="http://schemas.openxmlformats.org/officeDocument/2006/relationships/revisionLog" Target="NULL"/><Relationship Id="rId42" Type="http://schemas.openxmlformats.org/officeDocument/2006/relationships/revisionLog" Target="revisionLog1.xml"/><Relationship Id="rId47" Type="http://schemas.openxmlformats.org/officeDocument/2006/relationships/revisionLog" Target="revisionLog6.xml"/><Relationship Id="rId50" Type="http://schemas.openxmlformats.org/officeDocument/2006/relationships/revisionLog" Target="revisionLog9.xml"/><Relationship Id="rId17" Type="http://schemas.openxmlformats.org/officeDocument/2006/relationships/revisionLog" Target="NULL"/><Relationship Id="rId25" Type="http://schemas.openxmlformats.org/officeDocument/2006/relationships/revisionLog" Target="NULL"/><Relationship Id="rId33" Type="http://schemas.openxmlformats.org/officeDocument/2006/relationships/revisionLog" Target="NULL"/><Relationship Id="rId38" Type="http://schemas.openxmlformats.org/officeDocument/2006/relationships/revisionLog" Target="NULL"/><Relationship Id="rId46" Type="http://schemas.openxmlformats.org/officeDocument/2006/relationships/revisionLog" Target="revisionLog5.xml"/><Relationship Id="rId16" Type="http://schemas.openxmlformats.org/officeDocument/2006/relationships/revisionLog" Target="NULL"/><Relationship Id="rId20" Type="http://schemas.openxmlformats.org/officeDocument/2006/relationships/revisionLog" Target="NULL"/><Relationship Id="rId29" Type="http://schemas.openxmlformats.org/officeDocument/2006/relationships/revisionLog" Target="NULL"/><Relationship Id="rId41" Type="http://schemas.openxmlformats.org/officeDocument/2006/relationships/revisionLog" Target="NULL"/><Relationship Id="rId24" Type="http://schemas.openxmlformats.org/officeDocument/2006/relationships/revisionLog" Target="NULL"/><Relationship Id="rId32" Type="http://schemas.openxmlformats.org/officeDocument/2006/relationships/revisionLog" Target="NULL"/><Relationship Id="rId37" Type="http://schemas.openxmlformats.org/officeDocument/2006/relationships/revisionLog" Target="NULL"/><Relationship Id="rId40" Type="http://schemas.openxmlformats.org/officeDocument/2006/relationships/revisionLog" Target="NULL"/><Relationship Id="rId45" Type="http://schemas.openxmlformats.org/officeDocument/2006/relationships/revisionLog" Target="revisionLog4.xml"/><Relationship Id="rId15" Type="http://schemas.openxmlformats.org/officeDocument/2006/relationships/revisionLog" Target="NULL"/><Relationship Id="rId23" Type="http://schemas.openxmlformats.org/officeDocument/2006/relationships/revisionLog" Target="NULL"/><Relationship Id="rId28" Type="http://schemas.openxmlformats.org/officeDocument/2006/relationships/revisionLog" Target="NULL"/><Relationship Id="rId36" Type="http://schemas.openxmlformats.org/officeDocument/2006/relationships/revisionLog" Target="NULL"/><Relationship Id="rId49" Type="http://schemas.openxmlformats.org/officeDocument/2006/relationships/revisionLog" Target="revisionLog8.xml"/><Relationship Id="rId19" Type="http://schemas.openxmlformats.org/officeDocument/2006/relationships/revisionLog" Target="NULL"/><Relationship Id="rId31" Type="http://schemas.openxmlformats.org/officeDocument/2006/relationships/revisionLog" Target="NULL"/><Relationship Id="rId44" Type="http://schemas.openxmlformats.org/officeDocument/2006/relationships/revisionLog" Target="revisionLog3.xml"/><Relationship Id="rId14" Type="http://schemas.openxmlformats.org/officeDocument/2006/relationships/revisionLog" Target="NULL"/><Relationship Id="rId22" Type="http://schemas.openxmlformats.org/officeDocument/2006/relationships/revisionLog" Target="NULL"/><Relationship Id="rId27" Type="http://schemas.openxmlformats.org/officeDocument/2006/relationships/revisionLog" Target="NULL"/><Relationship Id="rId30" Type="http://schemas.openxmlformats.org/officeDocument/2006/relationships/revisionLog" Target="NULL"/><Relationship Id="rId35" Type="http://schemas.openxmlformats.org/officeDocument/2006/relationships/revisionLog" Target="NULL"/><Relationship Id="rId43" Type="http://schemas.openxmlformats.org/officeDocument/2006/relationships/revisionLog" Target="revisionLog2.xml"/><Relationship Id="rId48" Type="http://schemas.openxmlformats.org/officeDocument/2006/relationships/revisionLog" Target="revisionLog7.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083DE119-FBEC-44A0-AF87-C90915717A45}" diskRevisions="1" revisionId="445" version="6">
  <header guid="{1404B750-E994-4B2B-87C9-9522D1FC22D5}" dateTime="2016-07-06T14:33:56" maxSheetId="4" userName="Remus Trandafir" r:id="rId14" minRId="26" maxRId="27">
    <sheetIdMap count="3">
      <sheetId val="1"/>
      <sheetId val="2"/>
      <sheetId val="3"/>
    </sheetIdMap>
  </header>
  <header guid="{C72D2207-FFE9-4C2F-952D-2C5182570039}" dateTime="2016-07-06T14:48:17" maxSheetId="4" userName="Remus Trandafir" r:id="rId15" minRId="29" maxRId="30">
    <sheetIdMap count="3">
      <sheetId val="1"/>
      <sheetId val="2"/>
      <sheetId val="3"/>
    </sheetIdMap>
  </header>
  <header guid="{A54D68D6-1EF9-4DD0-8119-7BF7834D09B5}" dateTime="2016-07-06T14:54:09" maxSheetId="4" userName="Remus Trandafir" r:id="rId16" minRId="32" maxRId="35">
    <sheetIdMap count="3">
      <sheetId val="1"/>
      <sheetId val="2"/>
      <sheetId val="3"/>
    </sheetIdMap>
  </header>
  <header guid="{6ED4F1CB-3DA1-47AE-A402-B161D5ABD0BB}" dateTime="2016-07-06T15:51:03" maxSheetId="4" userName="Remus Trandafir" r:id="rId17" minRId="37" maxRId="46">
    <sheetIdMap count="3">
      <sheetId val="1"/>
      <sheetId val="2"/>
      <sheetId val="3"/>
    </sheetIdMap>
  </header>
  <header guid="{8DC17CAD-FD94-4CBE-9122-259F42A894DD}" dateTime="2016-07-06T16:00:29" maxSheetId="4" userName="Remus Trandafir" r:id="rId18" minRId="48" maxRId="86">
    <sheetIdMap count="3">
      <sheetId val="1"/>
      <sheetId val="2"/>
      <sheetId val="3"/>
    </sheetIdMap>
  </header>
  <header guid="{42B00FBE-1005-4D23-B1F4-D2085E0D1C1A}" dateTime="2016-07-06T16:02:38" maxSheetId="4" userName="Remus Trandafir" r:id="rId19" minRId="88" maxRId="89">
    <sheetIdMap count="3">
      <sheetId val="1"/>
      <sheetId val="2"/>
      <sheetId val="3"/>
    </sheetIdMap>
  </header>
  <header guid="{F6CC750A-F3B6-46FE-A57C-2421052843E8}" dateTime="2016-07-06T16:06:07" maxSheetId="4" userName="Remus Trandafir" r:id="rId20" minRId="90" maxRId="92">
    <sheetIdMap count="3">
      <sheetId val="1"/>
      <sheetId val="2"/>
      <sheetId val="3"/>
    </sheetIdMap>
  </header>
  <header guid="{1811EEBC-82BC-4A8E-BE62-AC58A5FA8FB3}" dateTime="2016-07-06T16:38:32" maxSheetId="4" userName="Remus Trandafir" r:id="rId21" minRId="94" maxRId="127">
    <sheetIdMap count="3">
      <sheetId val="1"/>
      <sheetId val="2"/>
      <sheetId val="3"/>
    </sheetIdMap>
  </header>
  <header guid="{21347A25-6FCB-4C60-98C7-73B316AD6EAD}" dateTime="2016-07-06T16:39:56" maxSheetId="4" userName="Remus Trandafir" r:id="rId22" minRId="129" maxRId="135">
    <sheetIdMap count="3">
      <sheetId val="1"/>
      <sheetId val="2"/>
      <sheetId val="3"/>
    </sheetIdMap>
  </header>
  <header guid="{0423520F-3600-4A22-9559-C6B13E9F9384}" dateTime="2016-07-06T16:46:50" maxSheetId="4" userName="Remus Trandafir" r:id="rId23" minRId="136" maxRId="170">
    <sheetIdMap count="3">
      <sheetId val="1"/>
      <sheetId val="2"/>
      <sheetId val="3"/>
    </sheetIdMap>
  </header>
  <header guid="{DD54C86B-79B2-48D8-97F3-D9DF43B420CB}" dateTime="2016-07-06T16:47:31" maxSheetId="4" userName="Remus Trandafir" r:id="rId24">
    <sheetIdMap count="3">
      <sheetId val="1"/>
      <sheetId val="2"/>
      <sheetId val="3"/>
    </sheetIdMap>
  </header>
  <header guid="{B2871C3B-9C7A-4668-84ED-914034E103D7}" dateTime="2016-07-06T16:52:15" maxSheetId="4" userName="Remus Trandafir" r:id="rId25" minRId="173" maxRId="181">
    <sheetIdMap count="3">
      <sheetId val="1"/>
      <sheetId val="2"/>
      <sheetId val="3"/>
    </sheetIdMap>
  </header>
  <header guid="{2720CA87-032A-45C5-AECC-5A0A493C42E0}" dateTime="2016-07-06T16:55:39" maxSheetId="4" userName="Remus Trandafir" r:id="rId26" minRId="183">
    <sheetIdMap count="3">
      <sheetId val="1"/>
      <sheetId val="2"/>
      <sheetId val="3"/>
    </sheetIdMap>
  </header>
  <header guid="{4080FC22-723D-4FC7-B67F-B0019EDD7177}" dateTime="2016-07-06T17:03:10" maxSheetId="4" userName="Remus Trandafir" r:id="rId27" minRId="184" maxRId="196">
    <sheetIdMap count="3">
      <sheetId val="1"/>
      <sheetId val="2"/>
      <sheetId val="3"/>
    </sheetIdMap>
  </header>
  <header guid="{BF6A654A-4C62-4E6F-93BE-32D5233CB741}" dateTime="2016-07-06T17:09:23" maxSheetId="4" userName="Remus Trandafir" r:id="rId28" minRId="198" maxRId="214">
    <sheetIdMap count="3">
      <sheetId val="1"/>
      <sheetId val="2"/>
      <sheetId val="3"/>
    </sheetIdMap>
  </header>
  <header guid="{E7FCD066-14D7-4801-BCB4-043D38561DE0}" dateTime="2016-07-06T17:23:22" maxSheetId="4" userName="Remus Trandafir" r:id="rId29" minRId="216" maxRId="222">
    <sheetIdMap count="3">
      <sheetId val="1"/>
      <sheetId val="2"/>
      <sheetId val="3"/>
    </sheetIdMap>
  </header>
  <header guid="{B889FD24-C05F-4D01-83AD-78A941205076}" dateTime="2016-07-06T17:34:30" maxSheetId="4" userName="Remus Trandafir" r:id="rId30" minRId="224" maxRId="229">
    <sheetIdMap count="3">
      <sheetId val="1"/>
      <sheetId val="2"/>
      <sheetId val="3"/>
    </sheetIdMap>
  </header>
  <header guid="{EA598FDD-F435-4526-88F0-3CE7D6FC0D6D}" dateTime="2016-07-06T17:45:30" maxSheetId="4" userName="Remus Trandafir" r:id="rId31" minRId="231" maxRId="253">
    <sheetIdMap count="3">
      <sheetId val="1"/>
      <sheetId val="2"/>
      <sheetId val="3"/>
    </sheetIdMap>
  </header>
  <header guid="{C5DABC08-B19E-4979-B53A-8582D22ED7DF}" dateTime="2016-07-06T17:46:43" maxSheetId="4" userName="Remus Trandafir" r:id="rId32" minRId="255" maxRId="269">
    <sheetIdMap count="3">
      <sheetId val="1"/>
      <sheetId val="2"/>
      <sheetId val="3"/>
    </sheetIdMap>
  </header>
  <header guid="{03D0F684-44E8-4B91-93DD-3F5D7FD2E3C1}" dateTime="2016-07-06T17:52:58" maxSheetId="4" userName="Remus Trandafir" r:id="rId33" minRId="270" maxRId="295">
    <sheetIdMap count="3">
      <sheetId val="1"/>
      <sheetId val="2"/>
      <sheetId val="3"/>
    </sheetIdMap>
  </header>
  <header guid="{968A1A12-9125-48F4-9E10-9896EE1AAA14}" dateTime="2016-07-06T17:57:27" maxSheetId="4" userName="Remus Trandafir" r:id="rId34" minRId="297" maxRId="307">
    <sheetIdMap count="3">
      <sheetId val="1"/>
      <sheetId val="2"/>
      <sheetId val="3"/>
    </sheetIdMap>
  </header>
  <header guid="{19074AAA-49FF-4584-81A8-EE968E29406A}" dateTime="2016-07-06T18:03:14" maxSheetId="4" userName="Remus Trandafir" r:id="rId35" minRId="309" maxRId="342">
    <sheetIdMap count="3">
      <sheetId val="1"/>
      <sheetId val="2"/>
      <sheetId val="3"/>
    </sheetIdMap>
  </header>
  <header guid="{111F0A85-5645-46A2-9B7C-5A126C62F004}" dateTime="2016-07-06T18:08:53" maxSheetId="4" userName="Remus Trandafir" r:id="rId36" minRId="344" maxRId="376">
    <sheetIdMap count="3">
      <sheetId val="1"/>
      <sheetId val="2"/>
      <sheetId val="3"/>
    </sheetIdMap>
  </header>
  <header guid="{3559E548-A709-4B7B-9EF2-04B1CCCBF75F}" dateTime="2016-07-06T18:12:59" maxSheetId="4" userName="Remus Trandafir" r:id="rId37" minRId="377" maxRId="380">
    <sheetIdMap count="3">
      <sheetId val="1"/>
      <sheetId val="2"/>
      <sheetId val="3"/>
    </sheetIdMap>
  </header>
  <header guid="{64390AB3-569E-4B35-91FD-ED4FDAD05B90}" dateTime="2016-07-06T18:14:38" maxSheetId="4" userName="Remus Trandafir" r:id="rId38" minRId="382">
    <sheetIdMap count="3">
      <sheetId val="1"/>
      <sheetId val="2"/>
      <sheetId val="3"/>
    </sheetIdMap>
  </header>
  <header guid="{49639564-1091-42BA-B9CF-52A2562CDBC3}" dateTime="2016-07-06T18:20:54" maxSheetId="4" userName="Remus Trandafir" r:id="rId39" minRId="383" maxRId="393">
    <sheetIdMap count="3">
      <sheetId val="1"/>
      <sheetId val="2"/>
      <sheetId val="3"/>
    </sheetIdMap>
  </header>
  <header guid="{1CDDA69A-E4A4-4A6B-AEAD-8F7247552574}" dateTime="2016-07-06T18:26:42" maxSheetId="4" userName="Remus Trandafir" r:id="rId40" minRId="394" maxRId="405">
    <sheetIdMap count="3">
      <sheetId val="1"/>
      <sheetId val="2"/>
      <sheetId val="3"/>
    </sheetIdMap>
  </header>
  <header guid="{26FABA31-86B2-4958-8F70-9DF3482EF43E}" dateTime="2016-07-06T18:38:08" maxSheetId="4" userName="Remus Trandafir" r:id="rId41" minRId="406" maxRId="417">
    <sheetIdMap count="3">
      <sheetId val="1"/>
      <sheetId val="2"/>
      <sheetId val="3"/>
    </sheetIdMap>
  </header>
  <header guid="{1E2EFBD3-A796-4B01-B9CA-F9B87015D338}" dateTime="2016-07-07T18:23:54" maxSheetId="4" userName="daniel chitoi" r:id="rId42" minRId="419" maxRId="425">
    <sheetIdMap count="3">
      <sheetId val="1"/>
      <sheetId val="2"/>
      <sheetId val="3"/>
    </sheetIdMap>
  </header>
  <header guid="{12C174EA-17CF-4D48-9480-FED6BCE52C4A}" dateTime="2016-07-07T18:29:32" maxSheetId="4" userName="daniel chitoi" r:id="rId43" minRId="426" maxRId="431">
    <sheetIdMap count="3">
      <sheetId val="1"/>
      <sheetId val="2"/>
      <sheetId val="3"/>
    </sheetIdMap>
  </header>
  <header guid="{E62D7563-692F-4D11-8416-FBA410AB53BA}" dateTime="2016-07-08T06:54:26" maxSheetId="4" userName="Giulia" r:id="rId44" minRId="432" maxRId="434">
    <sheetIdMap count="3">
      <sheetId val="1"/>
      <sheetId val="2"/>
      <sheetId val="3"/>
    </sheetIdMap>
  </header>
  <header guid="{45F9046C-2C58-43B8-85FE-180E5CF59B7D}" dateTime="2016-07-08T06:57:17" maxSheetId="4" userName="Giulia" r:id="rId45" minRId="436" maxRId="437">
    <sheetIdMap count="3">
      <sheetId val="1"/>
      <sheetId val="2"/>
      <sheetId val="3"/>
    </sheetIdMap>
  </header>
  <header guid="{83451642-8281-41BE-9C31-0E9F824F894E}" dateTime="2016-07-08T09:43:48" maxSheetId="4" userName="Remus Trandafir" r:id="rId46">
    <sheetIdMap count="3">
      <sheetId val="1"/>
      <sheetId val="2"/>
      <sheetId val="3"/>
    </sheetIdMap>
  </header>
  <header guid="{46390448-48AF-4E4D-A790-DC1E2CBD2D87}" dateTime="2016-07-08T11:51:11" maxSheetId="4" userName="daniel chitoi" r:id="rId47">
    <sheetIdMap count="3">
      <sheetId val="1"/>
      <sheetId val="2"/>
      <sheetId val="3"/>
    </sheetIdMap>
  </header>
  <header guid="{28DEB60D-230C-4749-8E87-E92AEC69B3E5}" dateTime="2016-07-08T11:52:29" maxSheetId="4" userName="daniel chitoi" r:id="rId48">
    <sheetIdMap count="3">
      <sheetId val="1"/>
      <sheetId val="2"/>
      <sheetId val="3"/>
    </sheetIdMap>
  </header>
  <header guid="{5BBBB291-8A3A-4265-8074-C0559CA77952}" dateTime="2016-07-08T11:53:47" maxSheetId="4" userName="daniel chitoi" r:id="rId49" minRId="440">
    <sheetIdMap count="3">
      <sheetId val="1"/>
      <sheetId val="2"/>
      <sheetId val="3"/>
    </sheetIdMap>
  </header>
  <header guid="{DF735FF7-7DB2-4AEF-9052-12E1C9388204}" dateTime="2016-07-08T11:54:27" maxSheetId="4" userName="daniel chitoi" r:id="rId50" minRId="441">
    <sheetIdMap count="3">
      <sheetId val="1"/>
      <sheetId val="2"/>
      <sheetId val="3"/>
    </sheetIdMap>
  </header>
  <header guid="{083DE119-FBEC-44A0-AF87-C90915717A45}" dateTime="2016-07-08T11:56:55" maxSheetId="4" userName="daniel chitoi" r:id="rId51" minRId="442" maxRId="445">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8:D18">
    <dxf>
      <alignment wrapText="0" readingOrder="0"/>
    </dxf>
  </rfmt>
  <rfmt sheetId="1" sqref="C18:D18">
    <dxf>
      <alignment wrapText="1" readingOrder="0"/>
    </dxf>
  </rfmt>
  <rcc rId="419" sId="1">
    <oc r="E17">
      <v>1</v>
    </oc>
    <nc r="E17">
      <v>2</v>
    </nc>
  </rcc>
  <rcc rId="420" sId="1">
    <oc r="E19">
      <v>1</v>
    </oc>
    <nc r="E19">
      <v>3</v>
    </nc>
  </rcc>
  <rrc rId="421" sId="1" ref="A18:XFD18" action="deleteRow">
    <rfmt sheetId="1" xfDxf="1" s="1" sqref="A18:XFD18" start="0" length="0">
      <dxf>
        <font>
          <b val="0"/>
          <i val="0"/>
          <strike val="0"/>
          <condense val="0"/>
          <extend val="0"/>
          <outline val="0"/>
          <shadow val="0"/>
          <u val="none"/>
          <vertAlign val="baseline"/>
          <sz val="11"/>
          <color theme="3" tint="-0.249977111117893"/>
          <name val="Calibri"/>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18" start="0" length="0">
      <dxf>
        <alignment horizontal="center" wrapText="1" readingOrder="0"/>
        <border outline="0">
          <left style="thin">
            <color indexed="64"/>
          </left>
          <right style="thin">
            <color indexed="64"/>
          </right>
          <top style="thin">
            <color indexed="64"/>
          </top>
          <bottom style="thin">
            <color indexed="64"/>
          </bottom>
        </border>
      </dxf>
    </rfmt>
    <rfmt sheetId="1" sqref="B18" start="0" length="0">
      <dxf>
        <font>
          <b/>
          <color theme="3" tint="-0.249977111117893"/>
        </font>
        <fill>
          <patternFill patternType="solid">
            <bgColor theme="0"/>
          </patternFill>
        </fill>
        <alignment horizontal="center" wrapText="1" readingOrder="0"/>
        <border outline="0">
          <right style="thin">
            <color indexed="64"/>
          </right>
        </border>
      </dxf>
    </rfmt>
    <rfmt sheetId="1" sqref="C18" start="0" length="0">
      <dxf>
        <font>
          <color theme="3" tint="-0.249977111117893"/>
        </font>
        <alignment horizontal="left" wrapText="1" readingOrder="0"/>
        <border outline="0">
          <left style="thin">
            <color indexed="64"/>
          </left>
          <top style="thin">
            <color indexed="64"/>
          </top>
          <bottom style="thin">
            <color indexed="64"/>
          </bottom>
        </border>
      </dxf>
    </rfmt>
    <rcc rId="0" sId="1" dxf="1">
      <nc r="D18" t="inlineStr">
        <is>
          <t>Cel puțin 25% din persoanele din grupul țintă selectate în vederea finanțării planurilor de afaceri au finalizat în ultimii 5 ani, calculați la data înscrierii la cursurile de educație antreprenorială, studii tehnice de specialitate (învățământ liceal, postliceal, universitar, cursuri de formare profesională , cursuri de perfecționare) atestate printr-o diplomă recunoscută de autoritățile competente, Ministerul Educației Naționale, respectiv Autoritatea Națională pentru Calificări, în sectorul economic în care urmează să  implementeze planul de afaceri.</t>
        </is>
      </nc>
      <ndxf>
        <font>
          <color theme="3" tint="-0.249977111117893"/>
        </font>
        <alignment horizontal="left" wrapText="1" readingOrder="0"/>
        <border outline="0">
          <right style="thin">
            <color indexed="64"/>
          </right>
          <top style="thin">
            <color indexed="64"/>
          </top>
          <bottom style="thin">
            <color indexed="64"/>
          </bottom>
        </border>
      </ndxf>
    </rcc>
    <rcc rId="0" sId="1" dxf="1">
      <nc r="E18">
        <v>3</v>
      </nc>
      <ndxf>
        <font>
          <color theme="3" tint="-0.249977111117893"/>
        </font>
        <alignment horizontal="center" readingOrder="0"/>
        <border outline="0">
          <left style="thin">
            <color indexed="64"/>
          </left>
          <right style="thin">
            <color indexed="64"/>
          </right>
          <top style="thin">
            <color indexed="64"/>
          </top>
          <bottom style="thin">
            <color indexed="64"/>
          </bottom>
        </border>
      </ndxf>
    </rcc>
    <rfmt sheetId="1" sqref="F18" start="0" length="0">
      <dxf>
        <font>
          <color theme="3" tint="-0.249977111117893"/>
        </font>
        <border outline="0">
          <left style="thin">
            <color indexed="64"/>
          </left>
          <right style="medium">
            <color indexed="64"/>
          </right>
        </border>
      </dxf>
    </rfmt>
  </rrc>
  <rfmt sheetId="1" sqref="F16">
    <dxf>
      <alignment vertical="center" readingOrder="0"/>
    </dxf>
  </rfmt>
  <rcc rId="422" sId="1">
    <oc r="F19" t="inlineStr">
      <is>
        <t>punctajele sunt cumulative</t>
      </is>
    </oc>
    <nc r="F19" t="inlineStr">
      <is>
        <t>punctajele sunt disjunctive</t>
      </is>
    </nc>
  </rcc>
  <rcc rId="423" sId="1">
    <oc r="E20">
      <v>3</v>
    </oc>
    <nc r="E20">
      <v>4</v>
    </nc>
  </rcc>
  <rcc rId="424" sId="1">
    <oc r="F27" t="inlineStr">
      <is>
        <t>punctajele sunt disjunctive</t>
      </is>
    </oc>
    <nc r="F27" t="inlineStr">
      <is>
        <t>punctajele sunt cumulative</t>
      </is>
    </nc>
  </rcc>
  <rcc rId="425" sId="1">
    <oc r="E19">
      <f>SUM(E20:E21)</f>
    </oc>
    <nc r="E19">
      <v>4</v>
    </nc>
  </rcc>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32:F34">
    <dxf>
      <alignment wrapText="1" readingOrder="0"/>
    </dxf>
  </rfmt>
  <rfmt sheetId="1" sqref="F32:F34">
    <dxf>
      <alignment wrapText="0" readingOrder="0"/>
    </dxf>
  </rfmt>
  <rfmt sheetId="1" sqref="F32" start="0" length="0">
    <dxf>
      <border>
        <left style="thin">
          <color indexed="64"/>
        </left>
        <right style="thin">
          <color indexed="64"/>
        </right>
        <top style="thin">
          <color indexed="64"/>
        </top>
        <bottom style="thin">
          <color indexed="64"/>
        </bottom>
      </border>
    </dxf>
  </rfmt>
  <rfmt sheetId="1" sqref="F32">
    <dxf>
      <border>
        <left style="thin">
          <color indexed="64"/>
        </left>
        <right style="thin">
          <color indexed="64"/>
        </right>
        <top style="thin">
          <color indexed="64"/>
        </top>
        <bottom style="thin">
          <color indexed="64"/>
        </bottom>
        <vertical style="thin">
          <color indexed="64"/>
        </vertical>
        <horizontal style="thin">
          <color indexed="64"/>
        </horizontal>
      </border>
    </dxf>
  </rfmt>
  <rrc rId="426" sId="1" ref="A34:XFD34" action="insertRow"/>
  <rcc rId="427" sId="1">
    <nc r="F32" t="inlineStr">
      <is>
        <t>punctajele sunt disjunctive</t>
      </is>
    </nc>
  </rcc>
  <rfmt sheetId="1" sqref="C34:D34">
    <dxf>
      <alignment wrapText="0" readingOrder="0"/>
    </dxf>
  </rfmt>
  <rfmt sheetId="1" sqref="D34">
    <dxf>
      <alignment wrapText="1" readingOrder="0"/>
    </dxf>
  </rfmt>
  <rfmt sheetId="1" sqref="D34">
    <dxf>
      <alignment wrapText="0" readingOrder="0"/>
    </dxf>
  </rfmt>
  <rfmt sheetId="1" sqref="C34:D34">
    <dxf>
      <alignment wrapText="1" readingOrder="0"/>
    </dxf>
  </rfmt>
  <rfmt sheetId="1" sqref="C34:D34">
    <dxf>
      <alignment wrapText="0" readingOrder="0"/>
    </dxf>
  </rfmt>
  <rfmt sheetId="1" sqref="C34:D34">
    <dxf>
      <alignment wrapText="1" readingOrder="0"/>
    </dxf>
  </rfmt>
  <rcc rId="428" sId="1">
    <nc r="D34" t="inlineStr">
      <is>
        <t xml:space="preserve">Nu este descrisă experienţa solicitantului , implicarea acestuia în proiect şi nu sunt prezentate resursele materiale şi umane pe care le are fiecare la dispoziţie pentru implementarea  proiectului </t>
      </is>
    </nc>
  </rcc>
  <rcc rId="429" sId="1">
    <nc r="E34">
      <v>0</v>
    </nc>
  </rcc>
  <rcc rId="430" sId="1">
    <oc r="F40" t="inlineStr">
      <is>
        <t>punctajele sunt cumulative pentru punctele A, B și C</t>
      </is>
    </oc>
    <nc r="F40" t="inlineStr">
      <is>
        <t>punctajele sunt cumulative</t>
      </is>
    </nc>
  </rcc>
  <rcc rId="431" sId="1">
    <oc r="F84" t="inlineStr">
      <is>
        <t>punctajele sunt cumulative pentru punctele A, B și C</t>
      </is>
    </oc>
    <nc r="F84" t="inlineStr">
      <is>
        <t xml:space="preserve">punctajele sunt cumulative </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2" sId="1">
    <oc r="D38" t="inlineStr">
      <is>
        <t>Numărul persoanelor absolvente ale cursurilor de educație antreprenorială este cu cel puțin 15% mai mare decât valoarea minimă aferentă intervalelor financiare prevăzute în secțiunea 1.7 a Ghidului Solicitantului - Condiții Specifice.</t>
      </is>
    </oc>
    <nc r="D38" t="inlineStr">
      <is>
        <t>Numărul persoanelor absolvente ale cursurilor de educație antreprenorială este cu cel puțin 15% mai mare decât valoarea minimă a indicatorilor prevăzuți în secțiunea 1.7 a Ghidului Solicitantului - Condiții Specifice.</t>
      </is>
    </nc>
  </rcc>
  <rcc rId="433" sId="1">
    <oc r="C43" t="inlineStr">
      <is>
        <t>Proiectul prevede crearea a cel puțin 125 locuri de muncă create și existente urmare a sprijinului primit de șomeri&amp;inactivi/ persoane angajate la 6 luni după terminarea sprijinului</t>
      </is>
    </oc>
    <nc r="C43" t="inlineStr">
      <is>
        <t>Proiectul prevede un număr locuri de muncă create și existente urmare a sprijinului primit de șomeri&amp;inactivi/ persoane angajate la 6 luni după terminarea sprijinului cu cel puțin 15% mai mare decât valoarea minimă a indicatorilor prevăzuți în secțiunea 1.7 a Ghidului Solicitantului - Condiții Specifice.</t>
      </is>
    </nc>
  </rcc>
  <rcc rId="434" sId="1">
    <oc r="C44" t="inlineStr">
      <is>
        <t>Proiectul prevede crearea a cel puțin 150 locuri de muncă create și existente urmare a sprijinului primit de șomeri&amp;inactivi/ persoane angajate la 6 luni după terminarea sprijinulu</t>
      </is>
    </oc>
    <nc r="C44" t="inlineStr">
      <is>
        <t>Proiectul prevede un număr locuri de muncă create și existente urmare a sprijinului primit de șomeri&amp;inactivi/ persoane angajate la 6 luni după terminarea sprijinului cu cel puțin 25% mai mare decât valoarea minimă a indicatorilor prevăzuți în secțiunea 1.7 a Ghidului Solicitantului - Condiții Specifice.</t>
      </is>
    </nc>
  </rcc>
  <rdn rId="0" localSheetId="1" customView="1" name="Z_3D4763AF_115E_4BB7_A9D8_08AB95D642F6_.wvu.PrintArea" hidden="1" oldHidden="1">
    <formula>Foaie1!$A$2:$F$95</formula>
  </rdn>
  <rcv guid="{3D4763AF-115E-4BB7-A9D8-08AB95D642F6}"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6" sId="1">
    <oc r="D48" t="inlineStr">
      <is>
        <t>Proiectul prevede ca persoanele din grupul țintă absolvente ale cursurilor de educație antreprenorială  să aibă domiciliul sau reședința în puțin 50%, dar nu mai mult de 75%, din județele ce fac parte din Regiunea de Dezvoltare în care se implementează proiectul</t>
      </is>
    </oc>
    <nc r="D48" t="inlineStr">
      <is>
        <t>Proiectul prevede ca persoanele din grupul țintă absolvente ale cursurilor de educație antreprenorială  să aibă domiciliul sau reședința în cel puțin 50%, dar nu mai mult de 75%, din județele ce fac parte din Regiunea de Dezvoltare în care se implementează proiectul</t>
      </is>
    </nc>
  </rcc>
  <rfmt sheetId="1" sqref="D67:D68" start="0" length="2147483647">
    <dxf>
      <font>
        <b val="0"/>
      </font>
    </dxf>
  </rfmt>
  <rcc rId="437" sId="1">
    <oc r="C74" t="inlineStr">
      <is>
        <t>Proiectul prevede poziția de coordonator activitate de mentorat - ocupată de o persoană ce demonstrează o experiență similară: certificat de mentor în domeniul educației antreprenoriale și experiență în activități de mentorat pentru cel puțin 10 start-up-uri</t>
      </is>
    </oc>
    <nc r="C74" t="inlineStr">
      <is>
        <t>Proiectul prevede poziția de coordonator activitate de mentorat - ocupată de o persoană ce demonstrează o experiență similară: certificat de mentor în domeniul educației antreprenoriale și experiență în activități de mentorat sau consiliere pentru cel puțin 10 start-up-uri</t>
      </is>
    </nc>
  </rcc>
  <rfmt sheetId="1" sqref="D76:D77" start="0" length="2147483647">
    <dxf>
      <font>
        <b val="0"/>
      </font>
    </dxf>
  </rfmt>
  <rfmt sheetId="1" sqref="D79:D80" start="0" length="2147483647">
    <dxf>
      <font>
        <b val="0"/>
      </font>
    </dxf>
  </rfmt>
  <rcv guid="{3D4763AF-115E-4BB7-A9D8-08AB95D642F6}" action="delete"/>
  <rdn rId="0" localSheetId="1" customView="1" name="Z_3D4763AF_115E_4BB7_A9D8_08AB95D642F6_.wvu.PrintArea" hidden="1" oldHidden="1">
    <formula>Foaie1!$A$2:$F$95</formula>
    <oldFormula>Foaie1!$A$2:$F$95</oldFormula>
  </rdn>
  <rcv guid="{3D4763AF-115E-4BB7-A9D8-08AB95D642F6}"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48">
    <dxf>
      <fill>
        <patternFill>
          <bgColor rgb="FFFFFF00"/>
        </patternFill>
      </fill>
    </dxf>
  </rfmt>
  <rfmt sheetId="1" sqref="C50:D50">
    <dxf>
      <fill>
        <patternFill>
          <bgColor rgb="FFFFFF00"/>
        </patternFill>
      </fill>
    </dxf>
  </rfmt>
  <rfmt sheetId="1" sqref="C43:D43">
    <dxf>
      <fill>
        <patternFill>
          <bgColor rgb="FFFFFF00"/>
        </patternFill>
      </fill>
    </dxf>
  </rfmt>
  <rfmt sheetId="1" sqref="C44:D44">
    <dxf>
      <fill>
        <patternFill>
          <bgColor rgb="FFFFFF00"/>
        </patternFill>
      </fill>
    </dxf>
  </rfmt>
  <rfmt sheetId="1" sqref="D38">
    <dxf>
      <fill>
        <patternFill>
          <bgColor rgb="FFFFFF00"/>
        </patternFill>
      </fill>
    </dxf>
  </rfmt>
  <rcv guid="{8B2C9268-96CE-43C0-9AD2-13116599DD0F}" action="delete"/>
  <rdn rId="0" localSheetId="1" customView="1" name="Z_8B2C9268_96CE_43C0_9AD2_13116599DD0F_.wvu.PrintArea" hidden="1" oldHidden="1">
    <formula>Foaie1!$A$2:$F$95</formula>
    <oldFormula>Foaie1!$A$2:$F$95</oldFormula>
  </rdn>
  <rcv guid="{8B2C9268-96CE-43C0-9AD2-13116599DD0F}"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38">
    <dxf>
      <fill>
        <patternFill patternType="none">
          <bgColor auto="1"/>
        </patternFill>
      </fill>
    </dxf>
  </rfmt>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43:D44">
    <dxf>
      <fill>
        <patternFill patternType="none">
          <bgColor auto="1"/>
        </patternFill>
      </fill>
    </dxf>
  </rfmt>
  <rfmt sheetId="1" sqref="D48">
    <dxf>
      <fill>
        <patternFill patternType="none">
          <bgColor auto="1"/>
        </patternFill>
      </fill>
    </dxf>
  </rfmt>
  <rfmt sheetId="1" sqref="C50:D50">
    <dxf>
      <fill>
        <patternFill patternType="none">
          <bgColor auto="1"/>
        </patternFill>
      </fill>
    </dxf>
  </rfmt>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0" sId="1">
    <nc r="F69" t="inlineStr">
      <is>
        <t>punctajele sunt cumulative</t>
      </is>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1" sId="1">
    <nc r="F78" t="inlineStr">
      <is>
        <t>punctajele sunt cumulative</t>
      </is>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42" sId="1" ref="A83:XFD83" action="insertRow"/>
  <rcc rId="443" sId="1">
    <nc r="D83" t="inlineStr">
      <is>
        <t>Nu este justificată nevoia de subcontractare, în relaţie cu activităţile proiectului şi cu resursele existente la solicitant şi la partener, dacă este cazul.</t>
      </is>
    </nc>
  </rcc>
  <rcc rId="444" sId="1">
    <nc r="E83">
      <v>0</v>
    </nc>
  </rcc>
  <rcc rId="445" sId="1">
    <nc r="F81" t="inlineStr">
      <is>
        <t>punctajele sunt disjunctive</t>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7"/>
  <sheetViews>
    <sheetView tabSelected="1" showWhiteSpace="0" view="pageLayout" topLeftCell="A83" zoomScaleNormal="115" workbookViewId="0">
      <selection activeCell="G82" sqref="G82"/>
    </sheetView>
  </sheetViews>
  <sheetFormatPr defaultColWidth="8.85546875" defaultRowHeight="15" x14ac:dyDescent="0.25"/>
  <cols>
    <col min="1" max="1" width="2.5703125" style="1" bestFit="1" customWidth="1"/>
    <col min="2" max="2" width="5.7109375" style="3" customWidth="1"/>
    <col min="3" max="3" width="3.42578125" style="3" customWidth="1"/>
    <col min="4" max="4" width="82.28515625" style="1" customWidth="1"/>
    <col min="5" max="5" width="15.28515625" style="5" customWidth="1"/>
    <col min="6" max="6" width="30.85546875" style="2" customWidth="1"/>
    <col min="7" max="7" width="49.5703125" style="2" customWidth="1"/>
    <col min="8" max="16384" width="8.85546875" style="2"/>
  </cols>
  <sheetData>
    <row r="1" spans="1:6" ht="15.75" thickBot="1" x14ac:dyDescent="0.3">
      <c r="B1" s="95"/>
      <c r="C1" s="95"/>
      <c r="D1" s="95"/>
    </row>
    <row r="2" spans="1:6" ht="15" customHeight="1" x14ac:dyDescent="0.25">
      <c r="A2" s="124"/>
      <c r="B2" s="98" t="s">
        <v>42</v>
      </c>
      <c r="C2" s="99"/>
      <c r="D2" s="99"/>
      <c r="E2" s="15"/>
      <c r="F2" s="16"/>
    </row>
    <row r="3" spans="1:6" x14ac:dyDescent="0.25">
      <c r="A3" s="124"/>
      <c r="B3" s="100"/>
      <c r="C3" s="101"/>
      <c r="D3" s="101"/>
      <c r="E3" s="6"/>
      <c r="F3" s="17"/>
    </row>
    <row r="4" spans="1:6" ht="15.75" customHeight="1" x14ac:dyDescent="0.25">
      <c r="A4" s="124"/>
      <c r="B4" s="134" t="s">
        <v>16</v>
      </c>
      <c r="C4" s="135"/>
      <c r="D4" s="135"/>
      <c r="E4" s="6"/>
      <c r="F4" s="17"/>
    </row>
    <row r="5" spans="1:6" ht="15.75" customHeight="1" x14ac:dyDescent="0.25">
      <c r="A5" s="124"/>
      <c r="B5" s="134" t="s">
        <v>49</v>
      </c>
      <c r="C5" s="135"/>
      <c r="D5" s="135"/>
      <c r="E5" s="6"/>
      <c r="F5" s="17"/>
    </row>
    <row r="6" spans="1:6" ht="54" customHeight="1" x14ac:dyDescent="0.25">
      <c r="A6" s="124"/>
      <c r="B6" s="134" t="s">
        <v>50</v>
      </c>
      <c r="C6" s="135"/>
      <c r="D6" s="135"/>
      <c r="E6" s="6"/>
      <c r="F6" s="17"/>
    </row>
    <row r="7" spans="1:6" x14ac:dyDescent="0.25">
      <c r="A7" s="124"/>
      <c r="B7" s="96"/>
      <c r="C7" s="97"/>
      <c r="D7" s="97"/>
      <c r="E7" s="6"/>
      <c r="F7" s="17"/>
    </row>
    <row r="8" spans="1:6" ht="30.75" customHeight="1" x14ac:dyDescent="0.25">
      <c r="A8" s="124"/>
      <c r="B8" s="107" t="s">
        <v>17</v>
      </c>
      <c r="C8" s="108"/>
      <c r="D8" s="109"/>
      <c r="E8" s="8" t="s">
        <v>41</v>
      </c>
      <c r="F8" s="18" t="s">
        <v>27</v>
      </c>
    </row>
    <row r="9" spans="1:6" ht="41.25" customHeight="1" x14ac:dyDescent="0.25">
      <c r="A9" s="14" t="s">
        <v>0</v>
      </c>
      <c r="B9" s="136" t="s">
        <v>35</v>
      </c>
      <c r="C9" s="137"/>
      <c r="D9" s="138"/>
      <c r="E9" s="9">
        <f>E10+E16+E19+E22+E27+E32</f>
        <v>30</v>
      </c>
      <c r="F9" s="19"/>
    </row>
    <row r="10" spans="1:6" ht="31.5" customHeight="1" x14ac:dyDescent="0.25">
      <c r="A10" s="124"/>
      <c r="B10" s="13" t="s">
        <v>1</v>
      </c>
      <c r="C10" s="105" t="s">
        <v>26</v>
      </c>
      <c r="D10" s="106"/>
      <c r="E10" s="10">
        <f>SUM(E11:E15)</f>
        <v>5</v>
      </c>
      <c r="F10" s="20" t="s">
        <v>28</v>
      </c>
    </row>
    <row r="11" spans="1:6" s="4" customFormat="1" ht="39.75" customHeight="1" x14ac:dyDescent="0.25">
      <c r="A11" s="124"/>
      <c r="B11" s="87"/>
      <c r="C11" s="79" t="s">
        <v>51</v>
      </c>
      <c r="D11" s="80"/>
      <c r="E11" s="7">
        <v>1</v>
      </c>
      <c r="F11" s="21"/>
    </row>
    <row r="12" spans="1:6" s="4" customFormat="1" ht="33.75" customHeight="1" x14ac:dyDescent="0.25">
      <c r="A12" s="124"/>
      <c r="B12" s="87"/>
      <c r="C12" s="79" t="s">
        <v>52</v>
      </c>
      <c r="D12" s="80"/>
      <c r="E12" s="7">
        <v>1</v>
      </c>
      <c r="F12" s="21"/>
    </row>
    <row r="13" spans="1:6" s="4" customFormat="1" ht="49.5" customHeight="1" x14ac:dyDescent="0.25">
      <c r="A13" s="124"/>
      <c r="B13" s="87"/>
      <c r="C13" s="79" t="s">
        <v>53</v>
      </c>
      <c r="D13" s="80"/>
      <c r="E13" s="7">
        <v>1</v>
      </c>
      <c r="F13" s="21"/>
    </row>
    <row r="14" spans="1:6" s="4" customFormat="1" ht="35.25" customHeight="1" x14ac:dyDescent="0.25">
      <c r="A14" s="124"/>
      <c r="B14" s="87"/>
      <c r="C14" s="79" t="s">
        <v>54</v>
      </c>
      <c r="D14" s="80"/>
      <c r="E14" s="7">
        <v>1</v>
      </c>
      <c r="F14" s="21"/>
    </row>
    <row r="15" spans="1:6" s="4" customFormat="1" ht="41.25" customHeight="1" x14ac:dyDescent="0.25">
      <c r="A15" s="124"/>
      <c r="B15" s="87"/>
      <c r="C15" s="79" t="s">
        <v>55</v>
      </c>
      <c r="D15" s="80"/>
      <c r="E15" s="7">
        <v>1</v>
      </c>
      <c r="F15" s="21"/>
    </row>
    <row r="16" spans="1:6" ht="45" customHeight="1" x14ac:dyDescent="0.25">
      <c r="A16" s="124"/>
      <c r="B16" s="13" t="s">
        <v>2</v>
      </c>
      <c r="C16" s="105" t="s">
        <v>57</v>
      </c>
      <c r="D16" s="106"/>
      <c r="E16" s="11">
        <f>SUM(E17:E18)</f>
        <v>5</v>
      </c>
      <c r="F16" s="20" t="s">
        <v>28</v>
      </c>
    </row>
    <row r="17" spans="1:6" ht="48.75" customHeight="1" x14ac:dyDescent="0.25">
      <c r="A17" s="124"/>
      <c r="B17" s="102"/>
      <c r="C17" s="117" t="s">
        <v>56</v>
      </c>
      <c r="D17" s="118"/>
      <c r="E17" s="31">
        <v>2</v>
      </c>
      <c r="F17" s="22"/>
    </row>
    <row r="18" spans="1:6" ht="34.5" customHeight="1" x14ac:dyDescent="0.25">
      <c r="A18" s="124"/>
      <c r="B18" s="103"/>
      <c r="C18" s="117" t="s">
        <v>66</v>
      </c>
      <c r="D18" s="118"/>
      <c r="E18" s="31">
        <v>3</v>
      </c>
      <c r="F18" s="23"/>
    </row>
    <row r="19" spans="1:6" ht="31.5" customHeight="1" x14ac:dyDescent="0.25">
      <c r="A19" s="124"/>
      <c r="B19" s="13" t="s">
        <v>3</v>
      </c>
      <c r="C19" s="105" t="s">
        <v>58</v>
      </c>
      <c r="D19" s="106"/>
      <c r="E19" s="10">
        <v>4</v>
      </c>
      <c r="F19" s="20" t="s">
        <v>29</v>
      </c>
    </row>
    <row r="20" spans="1:6" ht="62.25" customHeight="1" x14ac:dyDescent="0.25">
      <c r="A20" s="124"/>
      <c r="B20" s="102"/>
      <c r="C20" s="79" t="s">
        <v>60</v>
      </c>
      <c r="D20" s="80"/>
      <c r="E20" s="7">
        <v>4</v>
      </c>
      <c r="F20" s="19"/>
    </row>
    <row r="21" spans="1:6" ht="59.25" customHeight="1" x14ac:dyDescent="0.25">
      <c r="A21" s="124"/>
      <c r="B21" s="104"/>
      <c r="C21" s="79" t="s">
        <v>61</v>
      </c>
      <c r="D21" s="80"/>
      <c r="E21" s="7">
        <v>1</v>
      </c>
      <c r="F21" s="19"/>
    </row>
    <row r="22" spans="1:6" s="4" customFormat="1" ht="46.5" customHeight="1" x14ac:dyDescent="0.25">
      <c r="A22" s="124"/>
      <c r="B22" s="28" t="s">
        <v>4</v>
      </c>
      <c r="C22" s="105" t="s">
        <v>59</v>
      </c>
      <c r="D22" s="106"/>
      <c r="E22" s="10">
        <f>SUM(E23:E26)</f>
        <v>6</v>
      </c>
      <c r="F22" s="20" t="s">
        <v>28</v>
      </c>
    </row>
    <row r="23" spans="1:6" s="4" customFormat="1" ht="51" customHeight="1" x14ac:dyDescent="0.25">
      <c r="A23" s="124"/>
      <c r="B23" s="102"/>
      <c r="C23" s="79" t="s">
        <v>63</v>
      </c>
      <c r="D23" s="80"/>
      <c r="E23" s="7">
        <v>1</v>
      </c>
      <c r="F23" s="21"/>
    </row>
    <row r="24" spans="1:6" s="4" customFormat="1" ht="32.25" customHeight="1" x14ac:dyDescent="0.25">
      <c r="A24" s="124"/>
      <c r="B24" s="103"/>
      <c r="C24" s="37"/>
      <c r="D24" s="38" t="s">
        <v>62</v>
      </c>
      <c r="E24" s="7">
        <v>2</v>
      </c>
      <c r="F24" s="21"/>
    </row>
    <row r="25" spans="1:6" s="4" customFormat="1" ht="48" customHeight="1" x14ac:dyDescent="0.25">
      <c r="A25" s="124"/>
      <c r="B25" s="103"/>
      <c r="C25" s="35"/>
      <c r="D25" s="36" t="s">
        <v>64</v>
      </c>
      <c r="E25" s="7">
        <v>1</v>
      </c>
      <c r="F25" s="21"/>
    </row>
    <row r="26" spans="1:6" s="4" customFormat="1" ht="50.25" customHeight="1" x14ac:dyDescent="0.25">
      <c r="A26" s="124"/>
      <c r="B26" s="104"/>
      <c r="C26" s="79" t="s">
        <v>65</v>
      </c>
      <c r="D26" s="80"/>
      <c r="E26" s="7">
        <v>2</v>
      </c>
      <c r="F26" s="21"/>
    </row>
    <row r="27" spans="1:6" s="4" customFormat="1" ht="33.75" customHeight="1" x14ac:dyDescent="0.25">
      <c r="A27" s="124"/>
      <c r="B27" s="28" t="s">
        <v>18</v>
      </c>
      <c r="C27" s="105" t="s">
        <v>45</v>
      </c>
      <c r="D27" s="106"/>
      <c r="E27" s="10">
        <f>SUM(E28:E31)</f>
        <v>8</v>
      </c>
      <c r="F27" s="20" t="s">
        <v>28</v>
      </c>
    </row>
    <row r="28" spans="1:6" s="4" customFormat="1" ht="58.5" customHeight="1" x14ac:dyDescent="0.25">
      <c r="A28" s="124"/>
      <c r="B28" s="42"/>
      <c r="C28" s="52"/>
      <c r="D28" s="54" t="s">
        <v>82</v>
      </c>
      <c r="E28" s="53">
        <v>2</v>
      </c>
      <c r="F28" s="51"/>
    </row>
    <row r="29" spans="1:6" s="4" customFormat="1" ht="33.75" customHeight="1" x14ac:dyDescent="0.25">
      <c r="A29" s="124"/>
      <c r="B29" s="42"/>
      <c r="C29" s="52"/>
      <c r="D29" s="54" t="s">
        <v>83</v>
      </c>
      <c r="E29" s="53">
        <v>2</v>
      </c>
      <c r="F29" s="51"/>
    </row>
    <row r="30" spans="1:6" s="4" customFormat="1" ht="74.25" customHeight="1" x14ac:dyDescent="0.25">
      <c r="A30" s="124"/>
      <c r="B30" s="42"/>
      <c r="C30" s="52"/>
      <c r="D30" s="54" t="s">
        <v>84</v>
      </c>
      <c r="E30" s="53">
        <v>2</v>
      </c>
      <c r="F30" s="51"/>
    </row>
    <row r="31" spans="1:6" s="4" customFormat="1" ht="47.25" customHeight="1" x14ac:dyDescent="0.25">
      <c r="A31" s="124"/>
      <c r="B31" s="42"/>
      <c r="C31" s="52"/>
      <c r="D31" s="54" t="s">
        <v>85</v>
      </c>
      <c r="E31" s="53">
        <v>2</v>
      </c>
      <c r="F31" s="51"/>
    </row>
    <row r="32" spans="1:6" s="4" customFormat="1" ht="37.5" customHeight="1" x14ac:dyDescent="0.25">
      <c r="A32" s="124"/>
      <c r="B32" s="50" t="s">
        <v>81</v>
      </c>
      <c r="C32" s="44"/>
      <c r="D32" s="45" t="s">
        <v>86</v>
      </c>
      <c r="E32" s="10">
        <v>2</v>
      </c>
      <c r="F32" s="63" t="s">
        <v>29</v>
      </c>
    </row>
    <row r="33" spans="1:6" s="4" customFormat="1" ht="48.75" customHeight="1" x14ac:dyDescent="0.25">
      <c r="A33" s="124"/>
      <c r="B33" s="48"/>
      <c r="C33" s="79" t="s">
        <v>87</v>
      </c>
      <c r="D33" s="80"/>
      <c r="E33" s="7">
        <v>2</v>
      </c>
      <c r="F33" s="21"/>
    </row>
    <row r="34" spans="1:6" s="4" customFormat="1" ht="48.75" customHeight="1" x14ac:dyDescent="0.25">
      <c r="A34" s="62"/>
      <c r="B34" s="61"/>
      <c r="C34" s="59"/>
      <c r="D34" s="60" t="s">
        <v>109</v>
      </c>
      <c r="E34" s="7">
        <v>0</v>
      </c>
      <c r="F34" s="21"/>
    </row>
    <row r="35" spans="1:6" ht="40.5" customHeight="1" x14ac:dyDescent="0.25">
      <c r="A35" s="116"/>
      <c r="B35" s="29" t="s">
        <v>5</v>
      </c>
      <c r="C35" s="110" t="s">
        <v>36</v>
      </c>
      <c r="D35" s="111"/>
      <c r="E35" s="12">
        <f>E36+E40+E45+E51+E54+E59</f>
        <v>30</v>
      </c>
      <c r="F35" s="19"/>
    </row>
    <row r="36" spans="1:6" s="4" customFormat="1" ht="40.5" customHeight="1" x14ac:dyDescent="0.25">
      <c r="A36" s="116"/>
      <c r="B36" s="13" t="s">
        <v>6</v>
      </c>
      <c r="C36" s="105" t="s">
        <v>19</v>
      </c>
      <c r="D36" s="106"/>
      <c r="E36" s="10">
        <f>SUM(E37:E39)</f>
        <v>4</v>
      </c>
      <c r="F36" s="20" t="s">
        <v>28</v>
      </c>
    </row>
    <row r="37" spans="1:6" s="4" customFormat="1" ht="36.75" customHeight="1" x14ac:dyDescent="0.25">
      <c r="A37" s="116"/>
      <c r="B37" s="87"/>
      <c r="C37" s="79" t="s">
        <v>46</v>
      </c>
      <c r="D37" s="80"/>
      <c r="E37" s="7">
        <v>1</v>
      </c>
      <c r="F37" s="21"/>
    </row>
    <row r="38" spans="1:6" s="4" customFormat="1" ht="54" customHeight="1" x14ac:dyDescent="0.25">
      <c r="A38" s="116"/>
      <c r="B38" s="87"/>
      <c r="C38" s="37"/>
      <c r="D38" s="65" t="s">
        <v>111</v>
      </c>
      <c r="E38" s="7">
        <v>2</v>
      </c>
      <c r="F38" s="21"/>
    </row>
    <row r="39" spans="1:6" s="4" customFormat="1" ht="48.75" customHeight="1" x14ac:dyDescent="0.25">
      <c r="A39" s="116"/>
      <c r="B39" s="87"/>
      <c r="C39" s="79" t="s">
        <v>47</v>
      </c>
      <c r="D39" s="80"/>
      <c r="E39" s="7">
        <v>1</v>
      </c>
      <c r="F39" s="21"/>
    </row>
    <row r="40" spans="1:6" s="4" customFormat="1" ht="35.25" customHeight="1" x14ac:dyDescent="0.25">
      <c r="A40" s="116"/>
      <c r="B40" s="13" t="s">
        <v>20</v>
      </c>
      <c r="C40" s="105" t="s">
        <v>74</v>
      </c>
      <c r="D40" s="106"/>
      <c r="E40" s="10">
        <f>SUM(E41:E44)</f>
        <v>7</v>
      </c>
      <c r="F40" s="24" t="s">
        <v>28</v>
      </c>
    </row>
    <row r="41" spans="1:6" s="4" customFormat="1" ht="26.25" customHeight="1" x14ac:dyDescent="0.25">
      <c r="A41" s="116"/>
      <c r="B41" s="86"/>
      <c r="C41" s="113" t="s">
        <v>67</v>
      </c>
      <c r="D41" s="114"/>
      <c r="E41" s="7">
        <v>1</v>
      </c>
      <c r="F41" s="125"/>
    </row>
    <row r="42" spans="1:6" s="4" customFormat="1" ht="29.25" customHeight="1" x14ac:dyDescent="0.25">
      <c r="A42" s="116"/>
      <c r="B42" s="87"/>
      <c r="C42" s="113" t="s">
        <v>68</v>
      </c>
      <c r="D42" s="114"/>
      <c r="E42" s="7">
        <v>1</v>
      </c>
      <c r="F42" s="126"/>
    </row>
    <row r="43" spans="1:6" s="4" customFormat="1" ht="69.75" customHeight="1" x14ac:dyDescent="0.25">
      <c r="A43" s="116"/>
      <c r="B43" s="87"/>
      <c r="C43" s="143" t="s">
        <v>112</v>
      </c>
      <c r="D43" s="144"/>
      <c r="E43" s="7">
        <v>2</v>
      </c>
      <c r="F43" s="126"/>
    </row>
    <row r="44" spans="1:6" s="4" customFormat="1" ht="61.5" customHeight="1" x14ac:dyDescent="0.25">
      <c r="A44" s="116"/>
      <c r="B44" s="112"/>
      <c r="C44" s="143" t="s">
        <v>113</v>
      </c>
      <c r="D44" s="144"/>
      <c r="E44" s="7">
        <v>3</v>
      </c>
      <c r="F44" s="127"/>
    </row>
    <row r="45" spans="1:6" s="4" customFormat="1" ht="51" customHeight="1" x14ac:dyDescent="0.25">
      <c r="A45" s="116"/>
      <c r="B45" s="13" t="s">
        <v>21</v>
      </c>
      <c r="C45" s="105" t="s">
        <v>69</v>
      </c>
      <c r="D45" s="106"/>
      <c r="E45" s="10">
        <f>SUM(E46:E50)</f>
        <v>9</v>
      </c>
      <c r="F45" s="20" t="s">
        <v>28</v>
      </c>
    </row>
    <row r="46" spans="1:6" s="4" customFormat="1" ht="38.25" customHeight="1" x14ac:dyDescent="0.25">
      <c r="A46" s="116"/>
      <c r="B46" s="86"/>
      <c r="C46" s="79" t="s">
        <v>70</v>
      </c>
      <c r="D46" s="80"/>
      <c r="E46" s="7">
        <v>1</v>
      </c>
      <c r="F46" s="125"/>
    </row>
    <row r="47" spans="1:6" s="4" customFormat="1" ht="48.75" customHeight="1" x14ac:dyDescent="0.25">
      <c r="A47" s="116"/>
      <c r="B47" s="87"/>
      <c r="C47" s="79" t="s">
        <v>77</v>
      </c>
      <c r="D47" s="80"/>
      <c r="E47" s="7">
        <v>3</v>
      </c>
      <c r="F47" s="126"/>
    </row>
    <row r="48" spans="1:6" s="4" customFormat="1" ht="48.75" customHeight="1" x14ac:dyDescent="0.25">
      <c r="A48" s="116"/>
      <c r="B48" s="87"/>
      <c r="C48" s="40"/>
      <c r="D48" s="65" t="s">
        <v>114</v>
      </c>
      <c r="E48" s="7">
        <v>1</v>
      </c>
      <c r="F48" s="126"/>
    </row>
    <row r="49" spans="1:6" s="4" customFormat="1" ht="48.75" customHeight="1" x14ac:dyDescent="0.25">
      <c r="A49" s="116"/>
      <c r="B49" s="87"/>
      <c r="C49" s="40"/>
      <c r="D49" s="41" t="s">
        <v>75</v>
      </c>
      <c r="E49" s="7">
        <v>3</v>
      </c>
      <c r="F49" s="126"/>
    </row>
    <row r="50" spans="1:6" s="4" customFormat="1" ht="47.25" customHeight="1" x14ac:dyDescent="0.25">
      <c r="A50" s="116"/>
      <c r="B50" s="87"/>
      <c r="C50" s="117" t="s">
        <v>76</v>
      </c>
      <c r="D50" s="118"/>
      <c r="E50" s="7">
        <v>1</v>
      </c>
      <c r="F50" s="126"/>
    </row>
    <row r="51" spans="1:6" s="4" customFormat="1" ht="21.75" customHeight="1" x14ac:dyDescent="0.25">
      <c r="A51" s="116"/>
      <c r="B51" s="13" t="s">
        <v>7</v>
      </c>
      <c r="C51" s="105" t="s">
        <v>22</v>
      </c>
      <c r="D51" s="106"/>
      <c r="E51" s="10">
        <f>SUM(E52:E53)</f>
        <v>2</v>
      </c>
      <c r="F51" s="20" t="s">
        <v>28</v>
      </c>
    </row>
    <row r="52" spans="1:6" ht="29.25" customHeight="1" x14ac:dyDescent="0.25">
      <c r="A52" s="116"/>
      <c r="B52" s="86"/>
      <c r="C52" s="79" t="s">
        <v>71</v>
      </c>
      <c r="D52" s="80"/>
      <c r="E52" s="7">
        <v>1</v>
      </c>
      <c r="F52" s="121"/>
    </row>
    <row r="53" spans="1:6" ht="36" customHeight="1" x14ac:dyDescent="0.25">
      <c r="A53" s="116"/>
      <c r="B53" s="87"/>
      <c r="C53" s="79" t="s">
        <v>72</v>
      </c>
      <c r="D53" s="80"/>
      <c r="E53" s="7">
        <v>1</v>
      </c>
      <c r="F53" s="122"/>
    </row>
    <row r="54" spans="1:6" ht="24" customHeight="1" x14ac:dyDescent="0.25">
      <c r="A54" s="116"/>
      <c r="B54" s="30" t="s">
        <v>8</v>
      </c>
      <c r="C54" s="105" t="s">
        <v>31</v>
      </c>
      <c r="D54" s="106"/>
      <c r="E54" s="10">
        <f>SUM(E55:E58)</f>
        <v>6</v>
      </c>
      <c r="F54" s="20" t="s">
        <v>28</v>
      </c>
    </row>
    <row r="55" spans="1:6" ht="21.75" customHeight="1" x14ac:dyDescent="0.25">
      <c r="A55" s="116"/>
      <c r="B55" s="88"/>
      <c r="C55" s="79" t="s">
        <v>25</v>
      </c>
      <c r="D55" s="80"/>
      <c r="E55" s="31">
        <v>1</v>
      </c>
      <c r="F55" s="128"/>
    </row>
    <row r="56" spans="1:6" ht="30.75" customHeight="1" x14ac:dyDescent="0.25">
      <c r="A56" s="116"/>
      <c r="B56" s="88"/>
      <c r="C56" s="79" t="s">
        <v>24</v>
      </c>
      <c r="D56" s="80"/>
      <c r="E56" s="31">
        <v>1</v>
      </c>
      <c r="F56" s="129"/>
    </row>
    <row r="57" spans="1:6" ht="46.5" customHeight="1" x14ac:dyDescent="0.25">
      <c r="A57" s="116"/>
      <c r="B57" s="88"/>
      <c r="C57" s="37"/>
      <c r="D57" s="38" t="s">
        <v>78</v>
      </c>
      <c r="E57" s="31">
        <v>3</v>
      </c>
      <c r="F57" s="129"/>
    </row>
    <row r="58" spans="1:6" ht="30.75" customHeight="1" x14ac:dyDescent="0.25">
      <c r="A58" s="116"/>
      <c r="B58" s="88"/>
      <c r="C58" s="37"/>
      <c r="D58" s="38" t="s">
        <v>73</v>
      </c>
      <c r="E58" s="31">
        <v>1</v>
      </c>
      <c r="F58" s="129"/>
    </row>
    <row r="59" spans="1:6" ht="31.5" customHeight="1" x14ac:dyDescent="0.25">
      <c r="A59" s="116"/>
      <c r="B59" s="13" t="s">
        <v>9</v>
      </c>
      <c r="C59" s="105" t="s">
        <v>40</v>
      </c>
      <c r="D59" s="106"/>
      <c r="E59" s="10">
        <f>SUM(E60:E61)</f>
        <v>2</v>
      </c>
      <c r="F59" s="20" t="s">
        <v>28</v>
      </c>
    </row>
    <row r="60" spans="1:6" ht="31.5" customHeight="1" x14ac:dyDescent="0.25">
      <c r="A60" s="116"/>
      <c r="B60" s="130"/>
      <c r="C60" s="117" t="s">
        <v>43</v>
      </c>
      <c r="D60" s="118"/>
      <c r="E60" s="31">
        <v>0</v>
      </c>
      <c r="F60" s="132"/>
    </row>
    <row r="61" spans="1:6" ht="37.5" customHeight="1" x14ac:dyDescent="0.25">
      <c r="A61" s="116"/>
      <c r="B61" s="131"/>
      <c r="C61" s="79" t="s">
        <v>44</v>
      </c>
      <c r="D61" s="80"/>
      <c r="E61" s="7">
        <v>2</v>
      </c>
      <c r="F61" s="133"/>
    </row>
    <row r="62" spans="1:6" ht="45.75" customHeight="1" x14ac:dyDescent="0.25">
      <c r="A62" s="116"/>
      <c r="B62" s="32" t="s">
        <v>10</v>
      </c>
      <c r="C62" s="141" t="s">
        <v>37</v>
      </c>
      <c r="D62" s="142"/>
      <c r="E62" s="12">
        <f>E63+E66+E69+E75+E78+E81</f>
        <v>30</v>
      </c>
      <c r="F62" s="19"/>
    </row>
    <row r="63" spans="1:6" ht="39" customHeight="1" x14ac:dyDescent="0.25">
      <c r="A63" s="116"/>
      <c r="B63" s="13" t="s">
        <v>11</v>
      </c>
      <c r="C63" s="105" t="s">
        <v>88</v>
      </c>
      <c r="D63" s="106"/>
      <c r="E63" s="10">
        <f>SUM(E64:E65)</f>
        <v>6</v>
      </c>
      <c r="F63" s="20" t="s">
        <v>28</v>
      </c>
    </row>
    <row r="64" spans="1:6" ht="41.25" customHeight="1" x14ac:dyDescent="0.25">
      <c r="A64" s="116"/>
      <c r="B64" s="86"/>
      <c r="C64" s="79" t="s">
        <v>79</v>
      </c>
      <c r="D64" s="80"/>
      <c r="E64" s="7">
        <v>3</v>
      </c>
      <c r="F64" s="91"/>
    </row>
    <row r="65" spans="1:6" ht="48" customHeight="1" x14ac:dyDescent="0.25">
      <c r="A65" s="116"/>
      <c r="B65" s="87"/>
      <c r="C65" s="79" t="s">
        <v>80</v>
      </c>
      <c r="D65" s="80"/>
      <c r="E65" s="7">
        <v>3</v>
      </c>
      <c r="F65" s="115"/>
    </row>
    <row r="66" spans="1:6" ht="48.75" customHeight="1" x14ac:dyDescent="0.25">
      <c r="A66" s="116"/>
      <c r="B66" s="33" t="s">
        <v>12</v>
      </c>
      <c r="C66" s="139" t="s">
        <v>89</v>
      </c>
      <c r="D66" s="140"/>
      <c r="E66" s="10">
        <f>SUM(E67:E68)</f>
        <v>6</v>
      </c>
      <c r="F66" s="20" t="s">
        <v>28</v>
      </c>
    </row>
    <row r="67" spans="1:6" ht="48.75" customHeight="1" x14ac:dyDescent="0.25">
      <c r="A67" s="116"/>
      <c r="B67" s="34"/>
      <c r="C67" s="56"/>
      <c r="D67" s="64" t="s">
        <v>90</v>
      </c>
      <c r="E67" s="53">
        <v>3</v>
      </c>
      <c r="F67" s="49"/>
    </row>
    <row r="68" spans="1:6" ht="48.75" customHeight="1" x14ac:dyDescent="0.25">
      <c r="A68" s="116"/>
      <c r="B68" s="34"/>
      <c r="C68" s="56"/>
      <c r="D68" s="64" t="s">
        <v>91</v>
      </c>
      <c r="E68" s="53">
        <v>3</v>
      </c>
      <c r="F68" s="49"/>
    </row>
    <row r="69" spans="1:6" ht="48.75" customHeight="1" x14ac:dyDescent="0.25">
      <c r="A69" s="116"/>
      <c r="B69" s="55" t="s">
        <v>23</v>
      </c>
      <c r="C69" s="46"/>
      <c r="D69" s="47" t="s">
        <v>30</v>
      </c>
      <c r="E69" s="10">
        <f>SUM(E70:E74)</f>
        <v>11</v>
      </c>
      <c r="F69" s="49" t="s">
        <v>28</v>
      </c>
    </row>
    <row r="70" spans="1:6" ht="33.75" customHeight="1" x14ac:dyDescent="0.25">
      <c r="A70" s="116"/>
      <c r="B70" s="34"/>
      <c r="C70" s="89" t="s">
        <v>48</v>
      </c>
      <c r="D70" s="90"/>
      <c r="E70" s="31">
        <v>3</v>
      </c>
      <c r="F70" s="121"/>
    </row>
    <row r="71" spans="1:6" ht="53.25" customHeight="1" x14ac:dyDescent="0.25">
      <c r="A71" s="116"/>
      <c r="B71" s="87"/>
      <c r="C71" s="79" t="s">
        <v>92</v>
      </c>
      <c r="D71" s="80"/>
      <c r="E71" s="7">
        <v>2</v>
      </c>
      <c r="F71" s="122"/>
    </row>
    <row r="72" spans="1:6" ht="39" customHeight="1" x14ac:dyDescent="0.25">
      <c r="A72" s="116"/>
      <c r="B72" s="87"/>
      <c r="C72" s="79" t="s">
        <v>101</v>
      </c>
      <c r="D72" s="80"/>
      <c r="E72" s="7">
        <v>2</v>
      </c>
      <c r="F72" s="122"/>
    </row>
    <row r="73" spans="1:6" ht="54" customHeight="1" x14ac:dyDescent="0.25">
      <c r="A73" s="116"/>
      <c r="B73" s="87"/>
      <c r="C73" s="79" t="s">
        <v>102</v>
      </c>
      <c r="D73" s="80"/>
      <c r="E73" s="7">
        <v>2</v>
      </c>
      <c r="F73" s="122"/>
    </row>
    <row r="74" spans="1:6" ht="51.75" customHeight="1" x14ac:dyDescent="0.25">
      <c r="A74" s="116"/>
      <c r="B74" s="87"/>
      <c r="C74" s="79" t="s">
        <v>115</v>
      </c>
      <c r="D74" s="80"/>
      <c r="E74" s="7">
        <v>2</v>
      </c>
      <c r="F74" s="123"/>
    </row>
    <row r="75" spans="1:6" ht="34.5" customHeight="1" x14ac:dyDescent="0.25">
      <c r="A75" s="116"/>
      <c r="B75" s="13" t="s">
        <v>93</v>
      </c>
      <c r="C75" s="105" t="s">
        <v>32</v>
      </c>
      <c r="D75" s="106"/>
      <c r="E75" s="10">
        <f>SUM(E76:E77)</f>
        <v>2</v>
      </c>
      <c r="F75" s="20" t="s">
        <v>28</v>
      </c>
    </row>
    <row r="76" spans="1:6" ht="34.5" customHeight="1" x14ac:dyDescent="0.25">
      <c r="A76" s="116"/>
      <c r="B76" s="58"/>
      <c r="C76" s="52"/>
      <c r="D76" s="54" t="s">
        <v>94</v>
      </c>
      <c r="E76" s="53">
        <v>1</v>
      </c>
      <c r="F76" s="49"/>
    </row>
    <row r="77" spans="1:6" ht="34.5" customHeight="1" x14ac:dyDescent="0.25">
      <c r="A77" s="116"/>
      <c r="B77" s="58"/>
      <c r="C77" s="52"/>
      <c r="D77" s="54" t="s">
        <v>95</v>
      </c>
      <c r="E77" s="53">
        <v>1</v>
      </c>
      <c r="F77" s="49"/>
    </row>
    <row r="78" spans="1:6" ht="34.5" customHeight="1" x14ac:dyDescent="0.25">
      <c r="A78" s="116"/>
      <c r="B78" s="57">
        <v>3.5</v>
      </c>
      <c r="C78" s="44"/>
      <c r="D78" s="45" t="s">
        <v>96</v>
      </c>
      <c r="E78" s="10">
        <f>SUM(E79:E80)</f>
        <v>3</v>
      </c>
      <c r="F78" s="49" t="s">
        <v>28</v>
      </c>
    </row>
    <row r="79" spans="1:6" ht="34.5" customHeight="1" x14ac:dyDescent="0.25">
      <c r="A79" s="116"/>
      <c r="B79" s="58"/>
      <c r="C79" s="52"/>
      <c r="D79" s="54" t="s">
        <v>99</v>
      </c>
      <c r="E79" s="53">
        <v>2</v>
      </c>
      <c r="F79" s="49"/>
    </row>
    <row r="80" spans="1:6" ht="34.5" customHeight="1" x14ac:dyDescent="0.25">
      <c r="A80" s="116"/>
      <c r="B80" s="58"/>
      <c r="C80" s="52"/>
      <c r="D80" s="54" t="s">
        <v>100</v>
      </c>
      <c r="E80" s="53">
        <v>1</v>
      </c>
      <c r="F80" s="49"/>
    </row>
    <row r="81" spans="1:6" ht="34.5" customHeight="1" x14ac:dyDescent="0.25">
      <c r="A81" s="116"/>
      <c r="B81" s="57">
        <v>3.6</v>
      </c>
      <c r="C81" s="44"/>
      <c r="D81" s="45" t="s">
        <v>97</v>
      </c>
      <c r="E81" s="10">
        <v>2</v>
      </c>
      <c r="F81" s="49" t="s">
        <v>29</v>
      </c>
    </row>
    <row r="82" spans="1:6" ht="39" customHeight="1" x14ac:dyDescent="0.25">
      <c r="A82" s="116"/>
      <c r="B82" s="43"/>
      <c r="C82" s="79" t="s">
        <v>98</v>
      </c>
      <c r="D82" s="80"/>
      <c r="E82" s="7">
        <v>2</v>
      </c>
      <c r="F82" s="39"/>
    </row>
    <row r="83" spans="1:6" ht="39" customHeight="1" x14ac:dyDescent="0.25">
      <c r="A83" s="68"/>
      <c r="B83" s="69"/>
      <c r="C83" s="66"/>
      <c r="D83" s="67" t="s">
        <v>116</v>
      </c>
      <c r="E83" s="7">
        <v>0</v>
      </c>
      <c r="F83" s="145"/>
    </row>
    <row r="84" spans="1:6" ht="40.5" customHeight="1" x14ac:dyDescent="0.25">
      <c r="A84" s="119"/>
      <c r="B84" s="29">
        <v>4</v>
      </c>
      <c r="C84" s="110" t="s">
        <v>38</v>
      </c>
      <c r="D84" s="111"/>
      <c r="E84" s="12">
        <f>E85+E88</f>
        <v>10</v>
      </c>
      <c r="F84" s="19"/>
    </row>
    <row r="85" spans="1:6" ht="40.5" customHeight="1" x14ac:dyDescent="0.25">
      <c r="A85" s="120"/>
      <c r="B85" s="13" t="s">
        <v>13</v>
      </c>
      <c r="C85" s="105" t="s">
        <v>103</v>
      </c>
      <c r="D85" s="106"/>
      <c r="E85" s="10">
        <f>SUM(E86:E87)</f>
        <v>4</v>
      </c>
      <c r="F85" s="24" t="s">
        <v>110</v>
      </c>
    </row>
    <row r="86" spans="1:6" ht="39.75" customHeight="1" x14ac:dyDescent="0.25">
      <c r="A86" s="120"/>
      <c r="B86" s="86"/>
      <c r="C86" s="79" t="s">
        <v>105</v>
      </c>
      <c r="D86" s="80"/>
      <c r="E86" s="7">
        <v>2</v>
      </c>
      <c r="F86" s="91"/>
    </row>
    <row r="87" spans="1:6" ht="51.75" customHeight="1" x14ac:dyDescent="0.25">
      <c r="A87" s="120"/>
      <c r="B87" s="87"/>
      <c r="C87" s="79" t="s">
        <v>104</v>
      </c>
      <c r="D87" s="80"/>
      <c r="E87" s="7">
        <v>2</v>
      </c>
      <c r="F87" s="92"/>
    </row>
    <row r="88" spans="1:6" ht="27.75" customHeight="1" x14ac:dyDescent="0.25">
      <c r="A88" s="120"/>
      <c r="B88" s="27" t="s">
        <v>14</v>
      </c>
      <c r="C88" s="84" t="s">
        <v>106</v>
      </c>
      <c r="D88" s="85"/>
      <c r="E88" s="10">
        <f>SUM(E89:E90)</f>
        <v>6</v>
      </c>
      <c r="F88" s="25" t="s">
        <v>28</v>
      </c>
    </row>
    <row r="89" spans="1:6" ht="57.75" customHeight="1" x14ac:dyDescent="0.25">
      <c r="A89" s="120"/>
      <c r="B89" s="81"/>
      <c r="C89" s="79" t="s">
        <v>107</v>
      </c>
      <c r="D89" s="80"/>
      <c r="E89" s="31">
        <v>4</v>
      </c>
      <c r="F89" s="93"/>
    </row>
    <row r="90" spans="1:6" ht="58.5" customHeight="1" x14ac:dyDescent="0.25">
      <c r="A90" s="120"/>
      <c r="B90" s="82"/>
      <c r="C90" s="79" t="s">
        <v>108</v>
      </c>
      <c r="D90" s="80"/>
      <c r="E90" s="31">
        <v>2</v>
      </c>
      <c r="F90" s="94"/>
    </row>
    <row r="91" spans="1:6" ht="15" customHeight="1" x14ac:dyDescent="0.25">
      <c r="B91" s="76" t="s">
        <v>39</v>
      </c>
      <c r="C91" s="77"/>
      <c r="D91" s="78"/>
      <c r="E91" s="8"/>
      <c r="F91" s="19"/>
    </row>
    <row r="92" spans="1:6" ht="31.5" customHeight="1" x14ac:dyDescent="0.25">
      <c r="B92" s="79" t="s">
        <v>15</v>
      </c>
      <c r="C92" s="83"/>
      <c r="D92" s="83"/>
      <c r="E92" s="80"/>
      <c r="F92" s="19"/>
    </row>
    <row r="93" spans="1:6" ht="24.75" customHeight="1" x14ac:dyDescent="0.25">
      <c r="B93" s="79" t="s">
        <v>33</v>
      </c>
      <c r="C93" s="83"/>
      <c r="D93" s="83"/>
      <c r="E93" s="80"/>
      <c r="F93" s="19"/>
    </row>
    <row r="94" spans="1:6" ht="36" customHeight="1" x14ac:dyDescent="0.25">
      <c r="A94" s="2"/>
      <c r="B94" s="79" t="s">
        <v>34</v>
      </c>
      <c r="C94" s="83"/>
      <c r="D94" s="83"/>
      <c r="E94" s="80"/>
      <c r="F94" s="19"/>
    </row>
    <row r="95" spans="1:6" ht="81.75" customHeight="1" x14ac:dyDescent="0.25">
      <c r="A95" s="2"/>
      <c r="B95" s="70"/>
      <c r="C95" s="71"/>
      <c r="D95" s="71"/>
      <c r="E95" s="72"/>
      <c r="F95" s="17"/>
    </row>
    <row r="96" spans="1:6" ht="35.25" customHeight="1" thickBot="1" x14ac:dyDescent="0.3">
      <c r="A96" s="2"/>
      <c r="B96" s="73"/>
      <c r="C96" s="74"/>
      <c r="D96" s="74"/>
      <c r="E96" s="75"/>
      <c r="F96" s="26"/>
    </row>
    <row r="97" spans="1:1" x14ac:dyDescent="0.25">
      <c r="A97" s="2"/>
    </row>
  </sheetData>
  <customSheetViews>
    <customSheetView guid="{3D4763AF-115E-4BB7-A9D8-08AB95D642F6}" showPageBreaks="1" fitToPage="1" printArea="1" view="pageLayout" topLeftCell="A19">
      <selection activeCell="D79" sqref="D79:D80"/>
      <pageMargins left="0.25" right="0.25" top="0.75" bottom="0.75" header="0.3" footer="0.3"/>
      <pageSetup paperSize="9" scale="70" fitToHeight="0" orientation="portrait" r:id="rId1"/>
      <headerFooter alignWithMargins="0"/>
    </customSheetView>
    <customSheetView guid="{3F946A6C-776C-4FCB-8351-06571E160FBD}" scale="80" showPageBreaks="1" fitToPage="1" printArea="1" view="pageLayout">
      <selection activeCell="F146" sqref="A2:F146"/>
      <pageMargins left="0.25" right="0.25" top="0.75" bottom="0.75" header="0.3" footer="0.3"/>
      <pageSetup paperSize="9" scale="71" fitToHeight="0" orientation="landscape" r:id="rId2"/>
      <headerFooter alignWithMargins="0"/>
    </customSheetView>
    <customSheetView guid="{222F8E83-861A-493F-AABE-1BCD4A0D03BF}" showPageBreaks="1" fitToPage="1" printArea="1" view="pageLayout" topLeftCell="A138">
      <selection activeCell="C114" sqref="C114:D114"/>
      <pageMargins left="0.25" right="0.25" top="0.75" bottom="0.75" header="0.3" footer="0.3"/>
      <pageSetup paperSize="9" scale="49" fitToHeight="0" orientation="portrait" r:id="rId3"/>
      <headerFooter alignWithMargins="0"/>
    </customSheetView>
    <customSheetView guid="{5EEF8F6D-650E-46E9-BFDC-42902BA34AC3}" scale="85" showPageBreaks="1" fitToPage="1" printArea="1" view="pageLayout" topLeftCell="A133">
      <selection activeCell="G138" sqref="G138"/>
      <pageMargins left="0.25" right="0.25" top="0.75" bottom="0.75" header="0.3" footer="0.3"/>
      <pageSetup paperSize="9" scale="49" fitToHeight="0" orientation="portrait" r:id="rId4"/>
      <headerFooter alignWithMargins="0"/>
    </customSheetView>
    <customSheetView guid="{8B2C9268-96CE-43C0-9AD2-13116599DD0F}" showPageBreaks="1" fitToPage="1" printArea="1" view="pageLayout" topLeftCell="A6">
      <selection activeCell="D38" sqref="D38"/>
      <pageMargins left="0.25" right="0.25" top="0.75" bottom="0.75" header="0.3" footer="0.3"/>
      <pageSetup paperSize="9" fitToHeight="0" orientation="landscape" r:id="rId5"/>
      <headerFooter alignWithMargins="0"/>
    </customSheetView>
  </customSheetViews>
  <mergeCells count="101">
    <mergeCell ref="C17:D17"/>
    <mergeCell ref="C15:D15"/>
    <mergeCell ref="C82:D82"/>
    <mergeCell ref="C75:D75"/>
    <mergeCell ref="C66:D66"/>
    <mergeCell ref="C64:D64"/>
    <mergeCell ref="C63:D63"/>
    <mergeCell ref="C62:D62"/>
    <mergeCell ref="C42:D42"/>
    <mergeCell ref="C43:D43"/>
    <mergeCell ref="C44:D44"/>
    <mergeCell ref="C53:D53"/>
    <mergeCell ref="C45:D45"/>
    <mergeCell ref="C46:D46"/>
    <mergeCell ref="A84:A90"/>
    <mergeCell ref="F70:F74"/>
    <mergeCell ref="A2:A8"/>
    <mergeCell ref="A10:A33"/>
    <mergeCell ref="A35:A61"/>
    <mergeCell ref="F41:F44"/>
    <mergeCell ref="F46:F50"/>
    <mergeCell ref="F52:F53"/>
    <mergeCell ref="F55:F58"/>
    <mergeCell ref="B60:B61"/>
    <mergeCell ref="F60:F61"/>
    <mergeCell ref="C21:D21"/>
    <mergeCell ref="B20:B21"/>
    <mergeCell ref="C90:D90"/>
    <mergeCell ref="B4:D4"/>
    <mergeCell ref="B5:D5"/>
    <mergeCell ref="B6:D6"/>
    <mergeCell ref="B9:D9"/>
    <mergeCell ref="B11:B15"/>
    <mergeCell ref="B17:B18"/>
    <mergeCell ref="C22:D22"/>
    <mergeCell ref="C20:D20"/>
    <mergeCell ref="C19:D19"/>
    <mergeCell ref="C18:D18"/>
    <mergeCell ref="B37:B39"/>
    <mergeCell ref="C40:D40"/>
    <mergeCell ref="C35:D35"/>
    <mergeCell ref="C36:D36"/>
    <mergeCell ref="C37:D37"/>
    <mergeCell ref="B41:B44"/>
    <mergeCell ref="C41:D41"/>
    <mergeCell ref="F64:F65"/>
    <mergeCell ref="A62:A82"/>
    <mergeCell ref="B46:B50"/>
    <mergeCell ref="C51:D51"/>
    <mergeCell ref="C47:D47"/>
    <mergeCell ref="C59:D59"/>
    <mergeCell ref="C60:D60"/>
    <mergeCell ref="C55:D55"/>
    <mergeCell ref="C54:D54"/>
    <mergeCell ref="C52:D52"/>
    <mergeCell ref="C50:D50"/>
    <mergeCell ref="F86:F87"/>
    <mergeCell ref="F89:F90"/>
    <mergeCell ref="B93:E93"/>
    <mergeCell ref="B94:E94"/>
    <mergeCell ref="B86:B87"/>
    <mergeCell ref="B1:D1"/>
    <mergeCell ref="B7:D7"/>
    <mergeCell ref="C39:D39"/>
    <mergeCell ref="B2:D2"/>
    <mergeCell ref="B3:D3"/>
    <mergeCell ref="C23:D23"/>
    <mergeCell ref="B23:B26"/>
    <mergeCell ref="C12:D12"/>
    <mergeCell ref="C13:D13"/>
    <mergeCell ref="C14:D14"/>
    <mergeCell ref="C16:D16"/>
    <mergeCell ref="C10:D10"/>
    <mergeCell ref="B8:D8"/>
    <mergeCell ref="C11:D11"/>
    <mergeCell ref="C33:D33"/>
    <mergeCell ref="C27:D27"/>
    <mergeCell ref="C26:D26"/>
    <mergeCell ref="C84:D84"/>
    <mergeCell ref="C85:D85"/>
    <mergeCell ref="B95:E95"/>
    <mergeCell ref="B96:E96"/>
    <mergeCell ref="B91:D91"/>
    <mergeCell ref="C89:D89"/>
    <mergeCell ref="B89:B90"/>
    <mergeCell ref="B92:E92"/>
    <mergeCell ref="C88:D88"/>
    <mergeCell ref="B64:B65"/>
    <mergeCell ref="B52:B53"/>
    <mergeCell ref="C86:D86"/>
    <mergeCell ref="C72:D72"/>
    <mergeCell ref="C71:D71"/>
    <mergeCell ref="C56:D56"/>
    <mergeCell ref="B55:B58"/>
    <mergeCell ref="C61:D61"/>
    <mergeCell ref="C65:D65"/>
    <mergeCell ref="B71:B74"/>
    <mergeCell ref="C73:D73"/>
    <mergeCell ref="C74:D74"/>
    <mergeCell ref="C70:D70"/>
    <mergeCell ref="C87:D87"/>
  </mergeCells>
  <pageMargins left="0.25" right="0.25" top="0.75" bottom="0.75" header="0.3" footer="0.3"/>
  <pageSetup paperSize="9" fitToHeight="0" orientation="portrait" r:id="rId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3D4763AF-115E-4BB7-A9D8-08AB95D642F6}">
      <pageMargins left="0.7" right="0.7" top="0.75" bottom="0.75" header="0.3" footer="0.3"/>
    </customSheetView>
    <customSheetView guid="{3F946A6C-776C-4FCB-8351-06571E160FBD}">
      <pageMargins left="0.7" right="0.7" top="0.75" bottom="0.75" header="0.3" footer="0.3"/>
    </customSheetView>
    <customSheetView guid="{222F8E83-861A-493F-AABE-1BCD4A0D03BF}">
      <pageMargins left="0.7" right="0.7" top="0.75" bottom="0.75" header="0.3" footer="0.3"/>
    </customSheetView>
    <customSheetView guid="{5EEF8F6D-650E-46E9-BFDC-42902BA34AC3}">
      <pageMargins left="0.7" right="0.7" top="0.75" bottom="0.75" header="0.3" footer="0.3"/>
    </customSheetView>
    <customSheetView guid="{8B2C9268-96CE-43C0-9AD2-13116599DD0F}">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3D4763AF-115E-4BB7-A9D8-08AB95D642F6}">
      <pageMargins left="0.7" right="0.7" top="0.75" bottom="0.75" header="0.3" footer="0.3"/>
    </customSheetView>
    <customSheetView guid="{3F946A6C-776C-4FCB-8351-06571E160FBD}">
      <pageMargins left="0.7" right="0.7" top="0.75" bottom="0.75" header="0.3" footer="0.3"/>
    </customSheetView>
    <customSheetView guid="{222F8E83-861A-493F-AABE-1BCD4A0D03BF}">
      <pageMargins left="0.7" right="0.7" top="0.75" bottom="0.75" header="0.3" footer="0.3"/>
    </customSheetView>
    <customSheetView guid="{5EEF8F6D-650E-46E9-BFDC-42902BA34AC3}">
      <pageMargins left="0.7" right="0.7" top="0.75" bottom="0.75" header="0.3" footer="0.3"/>
    </customSheetView>
    <customSheetView guid="{8B2C9268-96CE-43C0-9AD2-13116599DD0F}">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3</vt:i4>
      </vt:variant>
      <vt:variant>
        <vt:lpstr>Zone denumite</vt:lpstr>
      </vt:variant>
      <vt:variant>
        <vt:i4>1</vt:i4>
      </vt:variant>
    </vt:vector>
  </HeadingPairs>
  <TitlesOfParts>
    <vt:vector size="4" baseType="lpstr">
      <vt:lpstr>Foaie1</vt:lpstr>
      <vt:lpstr>Foaie2</vt:lpstr>
      <vt:lpstr>Foaie3</vt:lpstr>
      <vt:lpstr>Foaie1!Zona_de_imprimat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Acatrinei</dc:creator>
  <cp:lastModifiedBy>daniel chitoi</cp:lastModifiedBy>
  <cp:lastPrinted>2016-05-16T06:45:09Z</cp:lastPrinted>
  <dcterms:created xsi:type="dcterms:W3CDTF">2016-03-29T05:43:46Z</dcterms:created>
  <dcterms:modified xsi:type="dcterms:W3CDTF">2016-07-08T08:56:55Z</dcterms:modified>
</cp:coreProperties>
</file>